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y\Dropbox\Begistic group\2025\Q3\FS\ออกเล่ม\"/>
    </mc:Choice>
  </mc:AlternateContent>
  <xr:revisionPtr revIDLastSave="0" documentId="13_ncr:1_{71064777-3FBB-4FDC-9386-0ED439B9288C}" xr6:coauthVersionLast="47" xr6:coauthVersionMax="47" xr10:uidLastSave="{00000000-0000-0000-0000-000000000000}"/>
  <bookViews>
    <workbookView xWindow="-110" yWindow="-110" windowWidth="19420" windowHeight="10300" xr2:uid="{55AAD0D4-B54C-4B74-BADD-1E3E85DAD432}"/>
  </bookViews>
  <sheets>
    <sheet name="BS" sheetId="1" r:id="rId1"/>
    <sheet name="SE-CONSO" sheetId="2" r:id="rId2"/>
    <sheet name="SE" sheetId="3" r:id="rId3"/>
    <sheet name="PL 3 M" sheetId="6" r:id="rId4"/>
    <sheet name="PL 9 M" sheetId="4" r:id="rId5"/>
    <sheet name="CF" sheetId="5" r:id="rId6"/>
  </sheets>
  <definedNames>
    <definedName name="_xlnm.Print_Area" localSheetId="0">BS!$B$1:$L$187</definedName>
    <definedName name="_xlnm.Print_Area" localSheetId="5">CF!$B$1:$L$272</definedName>
    <definedName name="_xlnm.Print_Area" localSheetId="3">'PL 3 M'!$A$1:$L$120</definedName>
    <definedName name="_xlnm.Print_Area" localSheetId="4">'PL 9 M'!$A$1:$L$127</definedName>
    <definedName name="_xlnm.Print_Area" localSheetId="2">SE!$A$1:$R$35</definedName>
    <definedName name="_xlnm.Print_Area" localSheetId="1">'SE-CONSO'!$A$1:$V$41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4" l="1"/>
  <c r="H88" i="4" l="1"/>
  <c r="L86" i="6" l="1"/>
  <c r="J86" i="6"/>
  <c r="F198" i="5"/>
  <c r="F86" i="6"/>
  <c r="J88" i="4" l="1"/>
  <c r="L88" i="4"/>
  <c r="H86" i="6"/>
  <c r="L49" i="6" l="1"/>
  <c r="J49" i="6"/>
  <c r="H49" i="6"/>
  <c r="F49" i="6"/>
  <c r="L28" i="6"/>
  <c r="J28" i="6"/>
  <c r="H28" i="6"/>
  <c r="F28" i="6"/>
  <c r="F38" i="1"/>
  <c r="H38" i="1"/>
  <c r="J38" i="1"/>
  <c r="L38" i="1"/>
  <c r="T20" i="2"/>
  <c r="F154" i="1"/>
  <c r="F113" i="1"/>
  <c r="H113" i="1"/>
  <c r="J113" i="1"/>
  <c r="L113" i="1"/>
  <c r="J52" i="6" l="1"/>
  <c r="J54" i="6" s="1"/>
  <c r="J75" i="6" s="1"/>
  <c r="J87" i="6" s="1"/>
  <c r="J96" i="6" s="1"/>
  <c r="J94" i="6" s="1"/>
  <c r="F52" i="6"/>
  <c r="F54" i="6" s="1"/>
  <c r="F75" i="6" s="1"/>
  <c r="F87" i="6" s="1"/>
  <c r="F96" i="6" s="1"/>
  <c r="F94" i="6" s="1"/>
  <c r="L52" i="6"/>
  <c r="L54" i="6" s="1"/>
  <c r="L75" i="6" s="1"/>
  <c r="L92" i="6" s="1"/>
  <c r="H52" i="6"/>
  <c r="H54" i="6" s="1"/>
  <c r="H75" i="6" s="1"/>
  <c r="H92" i="6" s="1"/>
  <c r="F28" i="4"/>
  <c r="H28" i="4"/>
  <c r="L28" i="4"/>
  <c r="J92" i="6" l="1"/>
  <c r="J90" i="6" s="1"/>
  <c r="F92" i="6"/>
  <c r="F99" i="6" s="1"/>
  <c r="L87" i="6"/>
  <c r="L96" i="6" s="1"/>
  <c r="L94" i="6" s="1"/>
  <c r="H87" i="6"/>
  <c r="H96" i="6" s="1"/>
  <c r="H94" i="6" s="1"/>
  <c r="L99" i="6"/>
  <c r="L90" i="6"/>
  <c r="H90" i="6"/>
  <c r="H99" i="6"/>
  <c r="P14" i="2"/>
  <c r="R14" i="2" s="1"/>
  <c r="V14" i="2" s="1"/>
  <c r="P13" i="2"/>
  <c r="R13" i="2" s="1"/>
  <c r="V13" i="2" s="1"/>
  <c r="J99" i="6" l="1"/>
  <c r="F90" i="6"/>
  <c r="R20" i="3"/>
  <c r="R14" i="3"/>
  <c r="D18" i="3"/>
  <c r="R15" i="3"/>
  <c r="D15" i="2" l="1"/>
  <c r="D21" i="2" s="1"/>
  <c r="T15" i="2"/>
  <c r="T21" i="2" s="1"/>
  <c r="P15" i="2"/>
  <c r="N15" i="2"/>
  <c r="N21" i="2" s="1"/>
  <c r="L15" i="2"/>
  <c r="L21" i="2" s="1"/>
  <c r="J15" i="2"/>
  <c r="H15" i="2"/>
  <c r="H21" i="2" s="1"/>
  <c r="F15" i="2"/>
  <c r="F21" i="2" s="1"/>
  <c r="V15" i="2"/>
  <c r="F88" i="4" l="1"/>
  <c r="F62" i="1" l="1"/>
  <c r="T28" i="2"/>
  <c r="T29" i="2" s="1"/>
  <c r="F153" i="5" l="1"/>
  <c r="J153" i="5"/>
  <c r="P28" i="2" l="1"/>
  <c r="R26" i="2"/>
  <c r="R24" i="2"/>
  <c r="V24" i="2" s="1"/>
  <c r="P25" i="2"/>
  <c r="P24" i="2"/>
  <c r="P27" i="2" l="1"/>
  <c r="P19" i="2"/>
  <c r="F101" i="1" l="1"/>
  <c r="F114" i="1" s="1"/>
  <c r="H157" i="1"/>
  <c r="P26" i="2"/>
  <c r="F63" i="1" l="1"/>
  <c r="F50" i="4" l="1"/>
  <c r="F53" i="4" s="1"/>
  <c r="L153" i="5" l="1"/>
  <c r="P20" i="2" l="1"/>
  <c r="P21" i="2" s="1"/>
  <c r="R19" i="2" l="1"/>
  <c r="H153" i="5"/>
  <c r="L101" i="1"/>
  <c r="L114" i="1" s="1"/>
  <c r="J101" i="1"/>
  <c r="J114" i="1" s="1"/>
  <c r="H101" i="1"/>
  <c r="H114" i="1" s="1"/>
  <c r="V26" i="2" l="1"/>
  <c r="J198" i="5" l="1"/>
  <c r="L198" i="5"/>
  <c r="H198" i="5"/>
  <c r="R18" i="2" l="1"/>
  <c r="R17" i="2"/>
  <c r="R16" i="2"/>
  <c r="R15" i="2"/>
  <c r="L29" i="2"/>
  <c r="N29" i="2" l="1"/>
  <c r="R21" i="3" l="1"/>
  <c r="F18" i="3"/>
  <c r="R16" i="3"/>
  <c r="V19" i="2"/>
  <c r="V17" i="2"/>
  <c r="V18" i="2"/>
  <c r="V16" i="2"/>
  <c r="G199" i="5" l="1"/>
  <c r="I199" i="5"/>
  <c r="L50" i="4" l="1"/>
  <c r="J50" i="4"/>
  <c r="H50" i="4"/>
  <c r="F24" i="3"/>
  <c r="D24" i="3"/>
  <c r="F29" i="2"/>
  <c r="D29" i="2"/>
  <c r="G189" i="1"/>
  <c r="K189" i="1"/>
  <c r="L157" i="1"/>
  <c r="L159" i="1" s="1"/>
  <c r="H159" i="1"/>
  <c r="L62" i="1"/>
  <c r="J62" i="1"/>
  <c r="H62" i="1"/>
  <c r="F158" i="1" l="1"/>
  <c r="L53" i="4"/>
  <c r="L55" i="4" s="1"/>
  <c r="J53" i="4"/>
  <c r="J55" i="4" s="1"/>
  <c r="H63" i="1"/>
  <c r="J63" i="1"/>
  <c r="L63" i="1"/>
  <c r="H160" i="1"/>
  <c r="L160" i="1"/>
  <c r="H53" i="4"/>
  <c r="H55" i="4" s="1"/>
  <c r="H189" i="1" l="1"/>
  <c r="F55" i="4"/>
  <c r="F77" i="4" s="1"/>
  <c r="F89" i="4" s="1"/>
  <c r="H77" i="4"/>
  <c r="H89" i="4" s="1"/>
  <c r="J23" i="3"/>
  <c r="J77" i="4"/>
  <c r="L77" i="4"/>
  <c r="L189" i="1"/>
  <c r="J94" i="4" l="1"/>
  <c r="J101" i="4" s="1"/>
  <c r="F94" i="4"/>
  <c r="F92" i="4" s="1"/>
  <c r="J28" i="2" s="1"/>
  <c r="R28" i="2" s="1"/>
  <c r="H94" i="4"/>
  <c r="H101" i="4" s="1"/>
  <c r="H98" i="4"/>
  <c r="H96" i="4" s="1"/>
  <c r="F98" i="4"/>
  <c r="J18" i="3"/>
  <c r="R17" i="3"/>
  <c r="R18" i="3" s="1"/>
  <c r="J12" i="5"/>
  <c r="J46" i="5" s="1"/>
  <c r="J87" i="5" s="1"/>
  <c r="J91" i="5" s="1"/>
  <c r="H12" i="5"/>
  <c r="H46" i="5" s="1"/>
  <c r="H87" i="5" s="1"/>
  <c r="J89" i="4"/>
  <c r="J98" i="4" s="1"/>
  <c r="L94" i="4"/>
  <c r="L101" i="4" s="1"/>
  <c r="L12" i="5"/>
  <c r="L46" i="5" s="1"/>
  <c r="L87" i="5" s="1"/>
  <c r="L89" i="4"/>
  <c r="L98" i="4" s="1"/>
  <c r="F12" i="5"/>
  <c r="J92" i="4" l="1"/>
  <c r="F101" i="4"/>
  <c r="F46" i="5"/>
  <c r="F87" i="5" s="1"/>
  <c r="H92" i="4"/>
  <c r="J21" i="2" s="1"/>
  <c r="J29" i="2"/>
  <c r="L92" i="4"/>
  <c r="F96" i="4"/>
  <c r="H91" i="5"/>
  <c r="J199" i="5"/>
  <c r="J204" i="5" s="1"/>
  <c r="J274" i="5" s="1"/>
  <c r="L96" i="4"/>
  <c r="L91" i="5"/>
  <c r="L199" i="5" s="1"/>
  <c r="L204" i="5" s="1"/>
  <c r="J96" i="4"/>
  <c r="R23" i="3"/>
  <c r="R24" i="3" s="1"/>
  <c r="J24" i="3"/>
  <c r="J155" i="1" s="1"/>
  <c r="J157" i="1" s="1"/>
  <c r="J159" i="1" s="1"/>
  <c r="J160" i="1" s="1"/>
  <c r="J189" i="1" s="1"/>
  <c r="F91" i="5" l="1"/>
  <c r="F199" i="5" s="1"/>
  <c r="F204" i="5" s="1"/>
  <c r="F274" i="5" s="1"/>
  <c r="F155" i="1"/>
  <c r="R20" i="2"/>
  <c r="R21" i="2" s="1"/>
  <c r="H199" i="5"/>
  <c r="H204" i="5" s="1"/>
  <c r="V20" i="2" l="1"/>
  <c r="V21" i="2" s="1"/>
  <c r="V28" i="2"/>
  <c r="V29" i="2" l="1"/>
  <c r="R29" i="2"/>
  <c r="P29" i="2" l="1"/>
  <c r="F156" i="1" s="1"/>
  <c r="F157" i="1" s="1"/>
  <c r="F159" i="1" s="1"/>
  <c r="F160" i="1" s="1"/>
  <c r="F189" i="1" s="1"/>
  <c r="W29" i="2" l="1"/>
</calcChain>
</file>

<file path=xl/sharedStrings.xml><?xml version="1.0" encoding="utf-8"?>
<sst xmlns="http://schemas.openxmlformats.org/spreadsheetml/2006/main" count="639" uniqueCount="373">
  <si>
    <t>บริษัท บี 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</si>
  <si>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</si>
  <si>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</si>
  <si>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</si>
  <si>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หมายเหตุ 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</si>
  <si>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</si>
  <si>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</si>
  <si>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</si>
  <si>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</si>
  <si>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</si>
  <si>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    -   กิจการที่เกี่ยวข้องกัน</t>
  </si>
  <si>
    <t xml:space="preserve">    -   กิจการอื่น</t>
  </si>
  <si>
    <t>ลูกหนี้ผ่อนชำระที่ครบกำหนดภายในหนึ่งปี</t>
  </si>
  <si>
    <t>สินทรัพย์ทางการเงินที่วัดมูลค่าด้วยมูลค่ายุติธรรมผ่านกำไรหรือขาดทุน</t>
  </si>
  <si>
    <t>เงินจ่ายล่วงหน้าค่าโครงการ</t>
  </si>
  <si>
    <t>เงินประกันโครงการ</t>
  </si>
  <si>
    <t>เงินฝากธนาคารติดภาระค้ำประกัน ระยะสั้น</t>
  </si>
  <si>
    <t>เงินให้กู้ยืมระยะสั้นและดอกเบี้ยค้างรับแก่บริษัทย่อย</t>
  </si>
  <si>
    <t>เงินให้กู้ยืมระยะสั้นและดอกเบี้ยค้างรับแก่บริษัทร่วม</t>
  </si>
  <si>
    <t>เงินให้กู้ยืมระยะสั้นและดอกเบี้ยค้างรับแก่กิจการที่เกี่ยวข้องกัน</t>
  </si>
  <si>
    <t>เงินจ่ายล่วงหน้าค่าหุ้น</t>
  </si>
  <si>
    <t>เงินให้กู้ยืมระยะสั้นและดอกเบี้ยค้างรับแก่กิจการอื่น</t>
  </si>
  <si>
    <t>เงินให้กู้ยืมระยะสั้นแก่บุคคลที่เกี่ยวข้องกัน</t>
  </si>
  <si>
    <t>สินทรัพย์ภาษีเงินได้ของปีปัจจุบัน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</si>
  <si>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</si>
  <si>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</si>
  <si>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</si>
  <si>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</si>
  <si>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</si>
  <si>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เงินฝากธนาคารติดภาระค้ำประกัน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</si>
  <si>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</si>
  <si>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</si>
  <si>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</si>
  <si>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เงินให้กู้ยืมระยะยาวและดอกเบี้ยค้างรับแก่บริษัทร่วม</t>
  </si>
  <si>
    <t>เงินจ่ายล่วงหน้าเงินลงทุน</t>
  </si>
  <si>
    <t>เงินให้กู้ยืมระยะยาวและดอกเบี้ยค้างรับแก่กิจการที่เกี่ยวข้องกัน</t>
  </si>
  <si>
    <t>เงินให้กู้ยืมระยะยาวและดอกเบี้ยค้างรับแก่กิจการอื่น</t>
  </si>
  <si>
    <t>เงินให้กู้ยืมระยะยาวกรรมการ</t>
  </si>
  <si>
    <t>ลูกหนี้ผ่อนชำระ</t>
  </si>
  <si>
    <t>สินทรัพย์รอการขาย</t>
  </si>
  <si>
    <t>อสังหาริมทรัพย์เพื่อการลงทุน</t>
  </si>
  <si>
    <t xml:space="preserve">ที่ดิน อาคารและอุปกรณ์ - สุทธิ </t>
  </si>
  <si>
    <t>สินทรัพย์สิทธิการใช้ - สุทธิ</t>
  </si>
  <si>
    <t>สิทธิการเช่า - สุทธิ</t>
  </si>
  <si>
    <t>สินทรัพย์ไม่มีตัวตน - สุทธิ</t>
  </si>
  <si>
    <t>สิทธิในการดำเนินการผลิตและจำหน่ายไฟฟ้า</t>
  </si>
  <si>
    <t>ค่าความนิยม</t>
  </si>
  <si>
    <t>สินทรัพย์ไม่หมุนเวียนอื่น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</si>
  <si>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</si>
  <si>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</si>
  <si>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</si>
  <si>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(..............................................................................................)                                  (..............................................................................................)</t>
  </si>
  <si>
    <t>นางสาวสุทธิรัตน์ ลีสวัสดิ์ตระกูล                                                                                       นายปัญญา บุญญาภิวัฒน์</t>
  </si>
  <si>
    <t>- 1 -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</si>
  <si>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</si>
  <si>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</si>
  <si>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</si>
  <si>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</si>
  <si>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</si>
  <si>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ค่าเงินลงทุนค้างจ่าย</t>
  </si>
  <si>
    <t>เงินกู้ยืมระยะสั้นและดอกเบี้ยค้างจ่ายกิจการที่เกี่ยวข้องกัน</t>
  </si>
  <si>
    <t>เงินกู้ยืมระยะสั้นและดอกเบี้ยค้างจ่าย-กิจการอื่น</t>
  </si>
  <si>
    <t>เงินเบิกล่วงหน้าค่าโครงการ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</si>
  <si>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</si>
  <si>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</si>
  <si>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</si>
  <si>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</si>
  <si>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</si>
  <si>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เงินกู้ยืมระยะยาวจากบุคคลหรือกิจการที่เกี่ยวข้องกัน</t>
  </si>
  <si>
    <t>เงินกู้ยืมระยะยาวกิจการอื่น</t>
  </si>
  <si>
    <t>ค่าเช่าค้างจ่าย</t>
  </si>
  <si>
    <t>หุ้นกู้ระยะยาว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</si>
  <si>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</si>
  <si>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</si>
  <si>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</si>
  <si>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</si>
  <si>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</si>
  <si>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</si>
  <si>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</si>
  <si>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- มูลค่าหุ้นละ 2.04 บาท</t>
  </si>
  <si>
    <t>ทุนที่ออกและชำระแล้ว</t>
  </si>
  <si>
    <t>ส่วนเกิน (ส่วนต่ำ) มูลค่าหุ้น</t>
  </si>
  <si>
    <t>กำไร (ขาดทุน) สะสม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</si>
  <si>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</si>
  <si>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</si>
  <si>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</si>
  <si>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</si>
  <si>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</si>
  <si>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- 2 -</t>
  </si>
  <si>
    <t>งบการเปลี่ยนแปลงส่วนของผู้ถือหุ้น</t>
  </si>
  <si>
    <t>ผลกำไร (ขาดทุน)</t>
  </si>
  <si>
    <t>รวม</t>
  </si>
  <si>
    <t>จากการวัดมูลค่าใหม่ของ</t>
  </si>
  <si>
    <t>ผลต่างของอัตรา</t>
  </si>
  <si>
    <t>องค์ประกอบ</t>
  </si>
  <si>
    <t>ส่วนได้เสีย</t>
  </si>
  <si>
    <t>ทุนที่ออก</t>
  </si>
  <si>
    <t>ส่วนเกิน (ส่วนต่ำ)</t>
  </si>
  <si>
    <t>ทุนสำรอง</t>
  </si>
  <si>
    <t>ผลประโยชน์พนักงาน</t>
  </si>
  <si>
    <t>แลกเปลี่ยนจากการ</t>
  </si>
  <si>
    <t>อื่นของส่วน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</si>
  <si>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</si>
  <si>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</si>
  <si>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</si>
  <si>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</si>
  <si>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 xml:space="preserve">ตามกฎหมาย </t>
  </si>
  <si>
    <t>ขาดทุนสะสม</t>
  </si>
  <si>
    <t>ที่กำหนดไว้</t>
  </si>
  <si>
    <t>แปลงค่างบการเงิน</t>
  </si>
  <si>
    <t>ของผู้ถือหุ้น</t>
  </si>
  <si>
    <t>ผู้ถือหุ้นส่วนของบริษัท</t>
  </si>
  <si>
    <t>ควบคุม</t>
  </si>
  <si>
    <t>ผู้ถือหุ้น</t>
  </si>
  <si>
    <t>เพิ่มทุน</t>
  </si>
  <si>
    <t>โอนไปกำไร(ขาดทุน)สะสม</t>
  </si>
  <si>
    <t>ยอดคงเหลือ ณ วันที่ 1 มกราคม 2567</t>
  </si>
  <si>
    <t>เพิ่มขึ้นจากการซื้อบริษัทย่อย</t>
  </si>
  <si>
    <t>ลดลงจากการขายบริษัทย่อย</t>
  </si>
  <si>
    <t>(..............................................................................................)                                                      (..............................................................................................)</t>
  </si>
  <si>
    <t>- 3 -</t>
  </si>
  <si>
    <t>ผลกำไร (ขาดทุน) จาก</t>
  </si>
  <si>
    <t>การวัดมูลค่าใหม่ของ</t>
  </si>
  <si>
    <t>ผลต่างจากการเปลี่ยนแปลง</t>
  </si>
  <si>
    <t>ในมูลค่ายุติธรรมของ</t>
  </si>
  <si>
    <t>เงินลงทุนเผื่อขาย</t>
  </si>
  <si>
    <t>นางสาวสุทธิรัตน์ ลีสวัสดิ์ตระกูล                                                                                                                 นายปัญญา บุญญาภิวัฒน์</t>
  </si>
  <si>
    <t>- 4 -</t>
  </si>
  <si>
    <t>งบกำไรขาดทุน</t>
  </si>
  <si>
    <t xml:space="preserve">รายได้ </t>
  </si>
  <si>
    <t>รายได้อื่น</t>
  </si>
  <si>
    <t xml:space="preserve">   กำไรจากการขายสินทรัพย์รอการขาย</t>
  </si>
  <si>
    <t>รวมรายได้</t>
  </si>
  <si>
    <t xml:space="preserve">ค่าใช้จ่าย </t>
  </si>
  <si>
    <t>รวมค่าใช้จ่าย</t>
  </si>
  <si>
    <t>ส่วนแบ่งกำไร (ขาดทุน) จากเงินลงทุนในบริษัทร่วม</t>
  </si>
  <si>
    <t>นางสาวสุทธิรัตน์ ลีสวัสดิ์ตระกูล                                                                                         นายปัญญา บุญญาภิวัฒน์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</si>
  <si>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</si>
  <si>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</si>
  <si>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</si>
  <si>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</si>
  <si>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</si>
  <si>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</si>
  <si>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</si>
  <si>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</si>
  <si>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รายการปรับกระทบรายการกำไร(ขาดทุน)ก่อนภาษีเงินได้</t>
  </si>
  <si>
    <t>ค่าเสื่อมราคาและค่าใช้จ่ายตัดบัญชี</t>
  </si>
  <si>
    <t>ตัดจำหน่ายสินทรัพย์สิทธิการใช้</t>
  </si>
  <si>
    <t>ค่าใช้จ่ายในการออกหุ้นกู้ตัดจ่าย</t>
  </si>
  <si>
    <t>หนี้สูญ</t>
  </si>
  <si>
    <t>ค่าชดเชยความเสียหายจากคดีความ</t>
  </si>
  <si>
    <t>รายการตัดจ่ายภาษีเงินได้นิติบุคคลที่ขอคืน</t>
  </si>
  <si>
    <t>ค่าใช้จ่ายผลประโยชน์พนักงาน</t>
  </si>
  <si>
    <t>(กำไร)ขาดทุนจากอัตราแลกเปลี่ยนที่ยังไม่เกิดขึ้น</t>
  </si>
  <si>
    <t>กำไรจากการรับโอนที่ดินเพื่อรับชำระลูกหนี้ค่าเงินลงทุน</t>
  </si>
  <si>
    <t>(กำไร)จากการจำหน่ายสินทรัพย์ทางการเงินหมุนเวียน</t>
  </si>
  <si>
    <t>(กำไร)จากการจำหน่ายเงินลงทุนบริษัทร่วม</t>
  </si>
  <si>
    <t>กำไรจากการซื้อหน่วยธุรกิจ</t>
  </si>
  <si>
    <t>ส่วนแบ่งกำไรในบริษัทร่วม</t>
  </si>
  <si>
    <t>เงินปันผลรับ</t>
  </si>
  <si>
    <t>ดอกเบี้ยรับ</t>
  </si>
  <si>
    <t>ดอกเบี้ยจ่าย</t>
  </si>
  <si>
    <t>ภาษีเงินได้</t>
  </si>
  <si>
    <t>กำไร(ขาดทุน)จากการดำเนินงานก่อนการเปลี่ยนแปลงในสินทรัพย์</t>
  </si>
  <si>
    <t xml:space="preserve">    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</si>
  <si>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</si>
  <si>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ลูกหนี้การค้าและลูกหนี้อื่นหมุนเวียนลดลง</t>
  </si>
  <si>
    <t>ใบรับรองเครดิตการผลิตพลังงานหมุนเวียน</t>
  </si>
  <si>
    <t>ลูกหนี้ค่าใบรับรองคาร์บอนเครดิต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</si>
  <si>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</si>
  <si>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</si>
  <si>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หนี้สินดำเนินงานเพิ่มขึ้น(ลดลง)</t>
  </si>
  <si>
    <t>เจ้าหนี้การค้าและเจ้าหนี้อื่นหมุนเวียน(ลดลง)</t>
  </si>
  <si>
    <t>หนี้สินหมุนเวียนอื่นเพิ่มขึ้น</t>
  </si>
  <si>
    <t>หนี้สินไม่หมุนเวียนอื่นเพิ่มขึ้น</t>
  </si>
  <si>
    <t>กระแสเงินสดสุทธิได้มาจากการดำเนินงาน</t>
  </si>
  <si>
    <t>ภาษีเงินได้รับคืน</t>
  </si>
  <si>
    <t>เงินสดจ่ายผลประโยชน์พนักงาน</t>
  </si>
  <si>
    <t>เงินสดสุทธิได้มาจากกิจกรรมดำเนินงาน</t>
  </si>
  <si>
    <t>งบกระแสเงินสด(ต่อ)</t>
  </si>
  <si>
    <t>กระแสเงินสดจากกิจกรรมลงทุน</t>
  </si>
  <si>
    <t>เงินสดรับดอกเบี้ย</t>
  </si>
  <si>
    <t>เงินสดจ่ายซื้อลูกหนี้แฟคเตอริ่ง</t>
  </si>
  <si>
    <t>เงินสดรับจากลูกหนี้แฟคเตอริ่ง</t>
  </si>
  <si>
    <t>เงินฝากติดภาระค้ำประกัน(เพิ่มขึ้น)</t>
  </si>
  <si>
    <t>เงินสดรับจากการขายเงินลงทุนในบริษัทร่วม</t>
  </si>
  <si>
    <t>เงินสดรับคืนจากให้กู้ยืมระยะสั้นแก่กิจการที่เกี่ยวข้องกัน</t>
  </si>
  <si>
    <t>เงินสดจ่ายเพื่อให้กู้ยืมระยะสั้นแก่กิจการอื่น</t>
  </si>
  <si>
    <t>เงินสดจ่ายเพื่อซื้อที่ดิน อาคาร และอุปกรณ์</t>
  </si>
  <si>
    <t>เงินสดรับจากการขายอาคาร อุปกรณ์ และสินทรัพย์ไม่มีตัวตน</t>
  </si>
  <si>
    <t>เงินสดรับจากสินทรัพย์รอการขายสุทธิจากเงินจ่ายเพื่อปรับปรุงที่ดินให้พร้อมขาย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</si>
  <si>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</si>
  <si>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</si>
  <si>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</si>
  <si>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เงินสดจ่ายคืนหนี้สินภายใต้สัญญาเช่า</t>
  </si>
  <si>
    <t>เงินสดรับจากเพิ่มทุนในบริษัทย่อย(จากส่วนได้เสียที่ไม่มีอำนาจควบคุม)</t>
  </si>
  <si>
    <t>เงินสดรับจากเงินกู้ยืมระยะสั้นจากการออกหุ้นกู้</t>
  </si>
  <si>
    <t>ค่าใช้จ่ายในการออกหุ้นกู้ระยะสั้น</t>
  </si>
  <si>
    <t>เงินสดรับจากเงินกู้ยืมระยะยาวจากการออกหุ้นกู้</t>
  </si>
  <si>
    <t>ค่าใช้จ่ายในการออกหุ้นกู้ระยะยาว</t>
  </si>
  <si>
    <t>เงินสดจ่ายคืนเงินกู้ยืมจากสถาบันการเงิน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</si>
  <si>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</si>
  <si>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</si>
  <si>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</si>
  <si>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เงินสดและรายการเทียบเท่าเงินสดเพิ่มขึ้นจากการซื้อและขายบริษัทย่อย</t>
  </si>
  <si>
    <t>ผลกระทบจากอัตราแลกเปลี่ยนของเงินตราต่างประเทศ</t>
  </si>
  <si>
    <t>ผลแตกต่างจากการแปลงค่างบการเงิน</t>
  </si>
  <si>
    <t>เงินสดและรายการเทียบเท่าเงินสดปลายงวด</t>
  </si>
  <si>
    <t>ข้อมูลเพิ่มเติมเกี่ยวกับงบกระแสเงินสด</t>
  </si>
  <si>
    <t>Test</t>
  </si>
  <si>
    <t>Checked</t>
  </si>
  <si>
    <t>กำไรจากการขายทรัพย์สินถาวร</t>
  </si>
  <si>
    <t>สินทรัพย์ที่ถือไว้เพื่อขาย</t>
  </si>
  <si>
    <t>ยอดคงเหลือ ณ วันที่ 1 มกราคม 2567-ก่อนปรับปรุง</t>
  </si>
  <si>
    <t>กำไรสะสมปรับปรุง</t>
  </si>
  <si>
    <t>ยอดคงเหลือ ณ วันที่ 1 มกราคม 2567-หลังปรับปรุง</t>
  </si>
  <si>
    <t xml:space="preserve">  หุ้นสามัญ 4,549,179,515 หุ้น มูลค่าหุ้นละ 0.68 บาท</t>
  </si>
  <si>
    <t xml:space="preserve">  หุ้นสามัญ 3,460,259,199 หุ้น มูลค่าหุ้นละ 0.68 บาท</t>
  </si>
  <si>
    <t>ค่าเผื่อการด้อยค่าสินทรัพย์ไม่มีตัวตน</t>
  </si>
  <si>
    <t>เงินสดรับจากการกู้ยืมระยะสั้นกิจการที่เกี่ยวข้องกัน</t>
  </si>
  <si>
    <t>เงินสดจ่ายกู้ยืมระยะสั้นกิจการที่เกี่ยวข้องกัน</t>
  </si>
  <si>
    <t>เงินสดจ่ายเงินกู้ยืมระยะสั้นกิจการอื่น</t>
  </si>
  <si>
    <t>ลูกหนี้ตามสัญญาโอนสิทธิเรียกร้อง (ลูกหนี้แฟคตอริ่ง)</t>
  </si>
  <si>
    <t>ลูกหนี้เงินมัดจำค่าเงินลงทุนและเงินให้กู้ยืมระยะสั้น</t>
  </si>
  <si>
    <t>เงินสดรับจากการขายเงินลงทุนในบริษัทย่อย</t>
  </si>
  <si>
    <t>เงินสดรับจากเงินเบิกเกินบัญชีและเงินกู้ยืมระยะสั้น</t>
  </si>
  <si>
    <t>ขาดทุนจากการขายทรัพย์สินถาวรและสินทรัพย์สิทธิการใช้</t>
  </si>
  <si>
    <t>- 9 -</t>
  </si>
  <si>
    <t xml:space="preserve">การแบ่งปันกำไร (ขาดทุน) </t>
  </si>
  <si>
    <t>31 ธันวาคม 2567</t>
  </si>
  <si>
    <t>เงินสดรับจากการจำหน่ายเงินลงทุน</t>
  </si>
  <si>
    <t>ขาดทุนจากการขายสินทรัพย์รอการขาย</t>
  </si>
  <si>
    <t>เงินสดรับเพื่อเป็นหลักประกันลูกหนี้ค่าใบรับรองเครดิตการผลิตพลังงานหมุนเวียน</t>
  </si>
  <si>
    <t>ผลขาดทุนจากการด้อยค่าสินทรัพย์ไม่มีตัวตน</t>
  </si>
  <si>
    <t>รายได้จากการให้บริการ</t>
  </si>
  <si>
    <t>รายได้ค่าก่อสร้าง</t>
  </si>
  <si>
    <t>รายได้จากการขายไฟ</t>
  </si>
  <si>
    <t>รายได้จากการขายน้ำดิบ</t>
  </si>
  <si>
    <t>รายได้ทางการเงิน</t>
  </si>
  <si>
    <t>กำไรจากการขายเงินลงทุนในบริษัทย่อย</t>
  </si>
  <si>
    <t>กำไรจากการขายเงินลงทุนในบริษัทร่วม</t>
  </si>
  <si>
    <t>กำไรจากการรับโอนที่ดิน</t>
  </si>
  <si>
    <t>กำไรจากอัตราแลกเปลี่ยน</t>
  </si>
  <si>
    <t>อื่นๆ</t>
  </si>
  <si>
    <t>ต้นทุนการให้บริการ</t>
  </si>
  <si>
    <t>ต้นทุนงานก่อสร้าง</t>
  </si>
  <si>
    <t>ต้นทุนในการขายไฟ</t>
  </si>
  <si>
    <t>ต้นทุนในการขายน้ำดิบ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</si>
  <si>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</si>
  <si>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</si>
  <si>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</t>
  </si>
  <si>
    <t>ผลขาดทุนจากการด้อยค่าสินทรัพย์</t>
  </si>
  <si>
    <t>ผลขาดทุนจากการด้อยค่าความนิยม</t>
  </si>
  <si>
    <t>ผลขาดทุนจากการขายเงินลงทุน</t>
  </si>
  <si>
    <t>ต้นทุนทางการเงิน</t>
  </si>
  <si>
    <t>กำไร(ขาดทุน) ก่อนภาษีเงินได้</t>
  </si>
  <si>
    <t>รายได้ (ค่าใช้จ่าย) ภาษีเงินได้</t>
  </si>
  <si>
    <t>กำไร(ขาดทุน) จากการวัดมูลค่าใหม่ของ-</t>
  </si>
  <si>
    <t>-ผลประโยชน์พนักงานที่กำหนดไว้</t>
  </si>
  <si>
    <t>กำไร(ขาดทุน) ต่อหุ้น (บาท)</t>
  </si>
  <si>
    <t>จำนวนหุ้นสามัญถัวเฉลี่ยถ่วงน้ำหนัก (หุ้น)</t>
  </si>
  <si>
    <t>ขาดทุนจากการขายสินทรัพย์</t>
  </si>
  <si>
    <t>เงินสดจ่ายเพื่อให้กู้ยืมระยะสั้นแก่กิจการที่เกี่ยวข้องกัน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</si>
  <si>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เงินสดรับคืนจากเงินให้กู้ยืมระยะสั้นแก่กิจการอื่น</t>
  </si>
  <si>
    <t>เงินสดจ่ายจากเงินเบิกเกินบัญชีและเงินกู้ยืมระยะสั้น</t>
  </si>
  <si>
    <t>งบกำไรขาดทุนเบ็ดเสร็จ</t>
  </si>
  <si>
    <t>ค่าเผื่อการด้อยค่าสินทรัพย์ทางการเงินไม่หมุนเวียน</t>
  </si>
  <si>
    <t>เงินสดจ่ายเพื่อซื้อสินทรัพย์ทางการเงินไม่หมุนเวียน</t>
  </si>
  <si>
    <t xml:space="preserve">  หุ้นสามัญ 8,074,007,854 หุ้น มูลค่าหุ้นละ 2.04 บาท</t>
  </si>
  <si>
    <t>- 7 -</t>
  </si>
  <si>
    <t>- 8 -</t>
  </si>
  <si>
    <t>รายการที่จะไม่ถูกจัดประเภทใหม่ไว้ในกำไรหรือขาดทุนภายหลัง :</t>
  </si>
  <si>
    <t>ผลกำไร(ขาดทุน)จากการวัดมูลค่าใหม่ของ-</t>
  </si>
  <si>
    <t>ผลต่างของอัตราแลกเปลี่ยนจากการแปลงค่างบการเงิน</t>
  </si>
  <si>
    <t>พันบาท</t>
  </si>
  <si>
    <t>(ยังไม่ได้ตรวจสอบ/</t>
  </si>
  <si>
    <t>สอบทานแล้ว)</t>
  </si>
  <si>
    <t xml:space="preserve"> -   กิจการที่เกี่ยวข้องกัน</t>
  </si>
  <si>
    <t>-   กิจการอื่น</t>
  </si>
  <si>
    <t>(ยังไม่ได้ตรวจสอบ/สอบทานแล้ว)</t>
  </si>
  <si>
    <t>ยอดคงเหลือ ณ วันที่ 1 มกราคม 2568</t>
  </si>
  <si>
    <t>กำไร(ขาดทุน)เบ็ดเสร็จรวมสำหรับงวด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</si>
  <si>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</si>
  <si>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 สำหรับงวด</t>
  </si>
  <si>
    <t>กำไร (ขาดทุน) เบ็ดเสร็จอื่นสำหรับงวด</t>
  </si>
  <si>
    <t>กำไร(ขาดทุน) เบ็ดเสร็จรวมสำหรับงวด</t>
  </si>
  <si>
    <t>นางสาวสุทธิรัตน์ ลีสวัสดิ์ตระกูล                                                                                                          นายปัญญา บุญญาภิวัฒน์</t>
  </si>
  <si>
    <t>(..............................................................................................)                                                 (..............................................................................................)</t>
  </si>
  <si>
    <t>กำไร(ขาดทุน)สำหรับงวด</t>
  </si>
  <si>
    <t>สินค้าคงเหลือ</t>
  </si>
  <si>
    <t>เงินให้กู้ยืมระยะยาวแก่บริษัทย่อย</t>
  </si>
  <si>
    <t>เงินสดรับจากการเงินกู้ยืมจากสถาบันการเงิน</t>
  </si>
  <si>
    <t xml:space="preserve">    </t>
  </si>
  <si>
    <t xml:space="preserve"> - อื่นๆ</t>
  </si>
  <si>
    <t>เจ้าหนี้ค่าหุ้น</t>
  </si>
  <si>
    <t>เงินเบิกเกินบัญชีและเงินกู้ยืมระยะสั้นจากสถาบันการเงิน</t>
  </si>
  <si>
    <t>- 5 -</t>
  </si>
  <si>
    <t>- 6 -</t>
  </si>
  <si>
    <t>ส่วนของหุ้นกู้ระยะยาว ที่ถึงกำหนดชำระภายในหนึ่งปี</t>
  </si>
  <si>
    <t>ผลขาดทุนจากการด้อยค่าเงินลงทุนในบริษัทย่อย</t>
  </si>
  <si>
    <t>ค่าเผื่อการด้อยค่าเงินลงทุนในบริษัทย่อย</t>
  </si>
  <si>
    <t>เงินสดรับจากการเพิ่มทุน</t>
  </si>
  <si>
    <t>ส่วนของเงินกู้ยืมสถาบันการเงินที่ถึงกำหนดชำระภายในหนึ่งปี</t>
  </si>
  <si>
    <t>เงินกู้ยืมระยะยาวสถาบันการเงิน - สุทธิ</t>
  </si>
  <si>
    <t xml:space="preserve">   </t>
  </si>
  <si>
    <t>หุ้นสามัญ 11,558,846,898 หุ้น มูลค่าหุ้นละ 2.04 บาท</t>
  </si>
  <si>
    <t xml:space="preserve">  </t>
  </si>
  <si>
    <t>หุ้นสามัญ 8,074,009,105 หุ้น มูลค่าหุ้นละ 2.04 บาท</t>
  </si>
  <si>
    <t>ทุนสำรองตามกฎหมาย</t>
  </si>
  <si>
    <t xml:space="preserve">     </t>
  </si>
  <si>
    <t>กำไร(ขาดทุน)สะสม</t>
  </si>
  <si>
    <t>ภาษีเงินได้เกี่ยวข้องกับองค์ประกอบอื่นของส่วนของผู้ถือหุ้น</t>
  </si>
  <si>
    <t>ค่าเผื่อการด้อยค่าสินทรัพย์</t>
  </si>
  <si>
    <t>เงินกู้ยืมระยะสั้นและดอกเบี้ยค้างจ่ายกิจการอื่น ลดลง</t>
  </si>
  <si>
    <t>เงินให้กู้ยืมระยะสั้นและดอกเบี้ยค้างรับแก่กิจการอื่น ลดลง</t>
  </si>
  <si>
    <t>รายได้จากการขายเหล็ก</t>
  </si>
  <si>
    <t>รายได้ค่าเช่า</t>
  </si>
  <si>
    <t>ต้นทุนในการขายเหล็ก</t>
  </si>
  <si>
    <t>ผลขาดทุนจากการด้อยค่าเงินให้กู้ยืม</t>
  </si>
  <si>
    <t>เปลี่ยนแปลงจากการขายบริษัทย่อย</t>
  </si>
  <si>
    <t>เงินสดรับคืนจากให้กู้ยืมระยะยาวแก่บริษัทย่อย</t>
  </si>
  <si>
    <t>เงินสดรับจากการกู้ยืมระยะสั้นกิจการอื่น</t>
  </si>
  <si>
    <t>ลูกหนี้ค่าหุ้นจ่ายล่วงหน้า</t>
  </si>
  <si>
    <t>เงินสดจ่ายเพื่อเพิ่มทุนในบริษัทย่อย</t>
  </si>
  <si>
    <t>- 10 -</t>
  </si>
  <si>
    <t>- 11 -</t>
  </si>
  <si>
    <t>เงินสดจ่ายเพื่อให้กู้ยืมระยะยาวแก่บริษัทย่อย</t>
  </si>
  <si>
    <t>เงินสดจ่ายคืนหุ้นกู้ระยะสั้น</t>
  </si>
  <si>
    <t>- 12 -</t>
  </si>
  <si>
    <t>- 13 -</t>
  </si>
  <si>
    <t>(..............................................................................................)           (..............................................................................................)</t>
  </si>
  <si>
    <t>เงินสดจ่ายเจ้าหนี้ค่าเงินลงทุน</t>
  </si>
  <si>
    <t>เงินสดรับจากลูกหนี้ค่าที่ดิน (ลูกหนี้บริษัทย่อย)</t>
  </si>
  <si>
    <t>f</t>
  </si>
  <si>
    <t>ลูกหนี้การค้า-จากการขายใบรับรองคาร์บอนเครดิต</t>
  </si>
  <si>
    <t>ณ วันที่ 30 กันยายน 2568</t>
  </si>
  <si>
    <t>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</si>
  <si>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</si>
  <si>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</si>
  <si>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</si>
  <si>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</si>
  <si>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</si>
  <si>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</si>
  <si>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(กำไร)ขาดทุนจากการจำหน่ายเงินลงทุนบริษัทย่อย</t>
  </si>
  <si>
    <t>(กำไร)จากการยกเลิกสัญญา</t>
  </si>
  <si>
    <t>ขาดทุนจากการขายเงินลงทุน</t>
  </si>
  <si>
    <t>เงินสดจ่ายเพื่อซื้อเงินลงทุนทั่วไป</t>
  </si>
  <si>
    <t>เงินสดรับคืนจากเงินให้กู้ยืมระยะยาวแก่กิจการอื่น</t>
  </si>
  <si>
    <t>เงินสดจ่ายเพื่อให้กู้ยืมระยะยาวแก่กิจการอื่น</t>
  </si>
  <si>
    <t>เจ้าหนี้ค่าหุ้นค้างจ่าย</t>
  </si>
  <si>
    <t>เงินจ่ายรับจากการซื้อเงินลงทุนทั่วไป</t>
  </si>
  <si>
    <t>ลูกหนี้ค่าขายเงินมัดจำค่าเงินลงทุนและเงินกู้ยืมระยะสั้นลดลง</t>
  </si>
  <si>
    <t>เงินสดจ่ายล่วงหน้าเงินลงทุนลดลง</t>
  </si>
  <si>
    <t>เจ้าหนี้อื่นจากการขายเงินลงทุนในบริษัทร่วมลดลง</t>
  </si>
  <si>
    <t>เงินสดรับจากการขายเงินลงทุนในบริษัทร่วมเพิ่มขึ้น</t>
  </si>
  <si>
    <t>ขาดทุนจากการเลิกใช้สินทรัพย์ไม่มีตัวตน</t>
  </si>
  <si>
    <t>หุ้นสามัญ 13,187,546,877 หุ้น มูลค่าหุ้นละ 2.04 บาท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</si>
  <si>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</si>
  <si>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 (กลับรายการ)</t>
  </si>
  <si>
    <t>เงินสดจ่ายเพื่อลงทุนในบริษัทร่วม</t>
  </si>
  <si>
    <t>เจ้าหนี้ค่าหุ้น CPS เพิ่มขึ้น</t>
  </si>
  <si>
    <t>เจ้าหนี้ค่าหุ้น WTX  เพิ่มขึ้น</t>
  </si>
  <si>
    <t>เงินลงทุนใน บ ร่วม เพิ่มขึ้น</t>
  </si>
  <si>
    <t>เงินลงทุนทั่วไป เพิ่มขึ้น</t>
  </si>
  <si>
    <t>ลูกหนี้ค่าขายเงินมัดจำค่าเงินลงทุนและเงินกู้ยืมระยะสั้น</t>
  </si>
  <si>
    <t>เจ้าหนี้ตามสัญญาเช่าลดลงจากสินทรัพย์สิทธิการใช้</t>
  </si>
  <si>
    <t>สินทรัพย์สิทธิการใช้(ลดลง)</t>
  </si>
  <si>
    <t>เงินสดรับคืนจากเงินให้กู้ยืมระยะสั้นแก่กิจการที่เกี่ยวข้องกัน</t>
  </si>
  <si>
    <t>สินค้าคงเหลือรอรับคืน</t>
  </si>
  <si>
    <t>ขาดทุนจากการยกเลิกสัญญา</t>
  </si>
  <si>
    <t xml:space="preserve">                                                               นางสาวสุทธิรัตน์ ลีสวัสดิ์ตระกูล                                                            นายปัญญา บุญญาภิวัฒน์</t>
  </si>
  <si>
    <t>- 14 -</t>
  </si>
  <si>
    <t>เงินสดจ่ายโครงการระหว่างพัฒนา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</si>
</sst>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0.0"/>
    <numFmt numFmtId="192" formatCode="#,##0.00\ ;\(#,##0.00\)"/>
    <numFmt numFmtId="193" formatCode="#,##0.000\ ;\(#,##0.000\)"/>
    <numFmt numFmtId="194" formatCode="#,##0.0000\ ;\(#,##0.0000\)"/>
    <numFmt numFmtId="195" formatCode="_(* #,##0.00_);_(* \(#,##0.00\);_(* &quot;-&quot;_);_(@_)"/>
    <numFmt numFmtId="196" formatCode="_(* #,##0.0000_);_(* \(#,##0.0000\);_(* &quot;-&quot;_);_(@_)"/>
    <numFmt numFmtId="19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color indexed="9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color theme="1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  <charset val="22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16" fillId="0" borderId="0"/>
    <xf numFmtId="188" fontId="18" fillId="0" borderId="0" applyFont="0" applyFill="0" applyBorder="0" applyAlignment="0" applyProtection="0"/>
  </cellStyleXfs>
  <cellXfs count="305">
    <xf numFmtId="0" fontId="0" fillId="0" borderId="0" xfId="0"/>
    <xf numFmtId="189" fontId="6" fillId="0" borderId="0" xfId="1" applyNumberFormat="1" applyFont="1" applyFill="1" applyBorder="1" applyAlignment="1">
      <alignment horizontal="center" vertical="top" wrapText="1"/>
    </xf>
    <xf numFmtId="190" fontId="8" fillId="0" borderId="0" xfId="3" applyNumberFormat="1" applyFont="1" applyFill="1" applyBorder="1" applyAlignment="1"/>
    <xf numFmtId="190" fontId="4" fillId="0" borderId="0" xfId="3" applyNumberFormat="1" applyFont="1" applyFill="1" applyBorder="1" applyAlignment="1">
      <alignment horizontal="right"/>
    </xf>
    <xf numFmtId="190" fontId="8" fillId="0" borderId="0" xfId="3" applyNumberFormat="1" applyFont="1" applyFill="1" applyBorder="1" applyAlignment="1">
      <alignment horizontal="center"/>
    </xf>
    <xf numFmtId="190" fontId="4" fillId="0" borderId="0" xfId="3" applyNumberFormat="1" applyFont="1" applyFill="1" applyAlignment="1">
      <alignment horizontal="center"/>
    </xf>
    <xf numFmtId="190" fontId="4" fillId="0" borderId="0" xfId="4" applyNumberFormat="1" applyFont="1" applyFill="1" applyBorder="1" applyAlignment="1">
      <alignment horizontal="center"/>
    </xf>
    <xf numFmtId="190" fontId="5" fillId="0" borderId="0" xfId="3" applyNumberFormat="1" applyFont="1" applyFill="1" applyAlignment="1"/>
    <xf numFmtId="190" fontId="4" fillId="0" borderId="0" xfId="3" applyNumberFormat="1" applyFont="1" applyFill="1" applyBorder="1" applyAlignment="1"/>
    <xf numFmtId="190" fontId="8" fillId="0" borderId="0" xfId="4" applyNumberFormat="1" applyFont="1" applyFill="1" applyBorder="1" applyAlignment="1"/>
    <xf numFmtId="190" fontId="4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right"/>
    </xf>
    <xf numFmtId="43" fontId="4" fillId="0" borderId="0" xfId="1" applyFont="1" applyFill="1"/>
    <xf numFmtId="188" fontId="8" fillId="0" borderId="0" xfId="3" applyFont="1" applyFill="1" applyAlignment="1"/>
    <xf numFmtId="188" fontId="8" fillId="0" borderId="0" xfId="3" applyFont="1" applyFill="1" applyBorder="1" applyAlignment="1">
      <alignment horizontal="center"/>
    </xf>
    <xf numFmtId="188" fontId="8" fillId="0" borderId="0" xfId="5" applyFont="1" applyFill="1" applyAlignment="1"/>
    <xf numFmtId="0" fontId="4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49" fontId="4" fillId="0" borderId="0" xfId="2" applyNumberFormat="1" applyFont="1"/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187" fontId="4" fillId="0" borderId="0" xfId="2" applyNumberFormat="1" applyFont="1"/>
    <xf numFmtId="49" fontId="6" fillId="0" borderId="0" xfId="2" applyNumberFormat="1" applyFont="1"/>
    <xf numFmtId="190" fontId="4" fillId="0" borderId="0" xfId="2" applyNumberFormat="1" applyFont="1" applyAlignment="1">
      <alignment horizontal="right"/>
    </xf>
    <xf numFmtId="190" fontId="4" fillId="0" borderId="0" xfId="2" applyNumberFormat="1" applyFont="1"/>
    <xf numFmtId="0" fontId="8" fillId="0" borderId="0" xfId="2" applyFont="1"/>
    <xf numFmtId="0" fontId="3" fillId="0" borderId="0" xfId="2" applyFont="1" applyAlignment="1">
      <alignment horizontal="center" vertical="center"/>
    </xf>
    <xf numFmtId="49" fontId="11" fillId="0" borderId="0" xfId="2" applyNumberFormat="1" applyFont="1" applyAlignment="1">
      <alignment horizontal="center"/>
    </xf>
    <xf numFmtId="0" fontId="4" fillId="0" borderId="0" xfId="0" applyFont="1"/>
    <xf numFmtId="0" fontId="6" fillId="0" borderId="0" xfId="2" applyFont="1" applyAlignment="1">
      <alignment horizontal="center"/>
    </xf>
    <xf numFmtId="49" fontId="11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/>
    </xf>
    <xf numFmtId="0" fontId="3" fillId="0" borderId="1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49" fontId="4" fillId="0" borderId="0" xfId="2" applyNumberFormat="1" applyFont="1" applyAlignment="1">
      <alignment vertical="top"/>
    </xf>
    <xf numFmtId="49" fontId="4" fillId="0" borderId="0" xfId="0" applyNumberFormat="1" applyFont="1" applyAlignment="1">
      <alignment vertical="top" wrapText="1"/>
    </xf>
    <xf numFmtId="0" fontId="6" fillId="0" borderId="0" xfId="2" applyFont="1"/>
    <xf numFmtId="49" fontId="3" fillId="0" borderId="0" xfId="2" applyNumberFormat="1" applyFont="1" applyAlignment="1">
      <alignment horizontal="right"/>
    </xf>
    <xf numFmtId="0" fontId="3" fillId="0" borderId="0" xfId="2" applyFont="1" applyAlignment="1">
      <alignment vertical="top"/>
    </xf>
    <xf numFmtId="43" fontId="19" fillId="0" borderId="0" xfId="1" applyFont="1" applyFill="1"/>
    <xf numFmtId="188" fontId="4" fillId="0" borderId="0" xfId="2" applyNumberFormat="1" applyFont="1"/>
    <xf numFmtId="43" fontId="4" fillId="0" borderId="0" xfId="2" applyNumberFormat="1" applyFont="1"/>
    <xf numFmtId="188" fontId="4" fillId="0" borderId="0" xfId="2" applyNumberFormat="1" applyFont="1" applyAlignment="1">
      <alignment horizontal="center"/>
    </xf>
    <xf numFmtId="195" fontId="8" fillId="0" borderId="0" xfId="3" applyNumberFormat="1" applyFont="1" applyFill="1" applyBorder="1" applyAlignment="1">
      <alignment horizontal="center" wrapText="1"/>
    </xf>
    <xf numFmtId="195" fontId="8" fillId="0" borderId="0" xfId="3" applyNumberFormat="1" applyFont="1" applyFill="1" applyAlignment="1">
      <alignment wrapText="1"/>
    </xf>
    <xf numFmtId="195" fontId="5" fillId="0" borderId="0" xfId="3" applyNumberFormat="1" applyFont="1" applyFill="1" applyBorder="1" applyAlignment="1">
      <alignment horizontal="center"/>
    </xf>
    <xf numFmtId="195" fontId="8" fillId="0" borderId="0" xfId="3" applyNumberFormat="1" applyFont="1" applyFill="1" applyBorder="1" applyAlignment="1">
      <alignment horizontal="center"/>
    </xf>
    <xf numFmtId="43" fontId="8" fillId="0" borderId="0" xfId="1" applyFont="1" applyFill="1" applyAlignment="1"/>
    <xf numFmtId="188" fontId="8" fillId="0" borderId="0" xfId="1" applyNumberFormat="1" applyFont="1" applyFill="1" applyBorder="1" applyAlignment="1">
      <alignment horizontal="center" wrapText="1"/>
    </xf>
    <xf numFmtId="195" fontId="5" fillId="0" borderId="0" xfId="3" applyNumberFormat="1" applyFont="1" applyFill="1" applyBorder="1" applyAlignment="1">
      <alignment horizontal="center" wrapText="1"/>
    </xf>
    <xf numFmtId="190" fontId="5" fillId="0" borderId="0" xfId="3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horizontal="center" wrapText="1"/>
    </xf>
    <xf numFmtId="195" fontId="8" fillId="0" borderId="0" xfId="1" applyNumberFormat="1" applyFont="1" applyFill="1" applyAlignment="1"/>
    <xf numFmtId="187" fontId="8" fillId="0" borderId="0" xfId="3" applyNumberFormat="1" applyFont="1" applyFill="1" applyBorder="1" applyAlignment="1">
      <alignment horizontal="center" wrapText="1"/>
    </xf>
    <xf numFmtId="187" fontId="5" fillId="0" borderId="0" xfId="3" applyNumberFormat="1" applyFont="1" applyFill="1" applyBorder="1" applyAlignment="1">
      <alignment horizontal="center" wrapText="1"/>
    </xf>
    <xf numFmtId="190" fontId="4" fillId="0" borderId="0" xfId="4" applyNumberFormat="1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right" vertical="top" wrapText="1"/>
    </xf>
    <xf numFmtId="190" fontId="8" fillId="0" borderId="0" xfId="3" applyNumberFormat="1" applyFont="1" applyFill="1" applyBorder="1" applyAlignment="1">
      <alignment horizontal="right" vertical="top" wrapText="1"/>
    </xf>
    <xf numFmtId="188" fontId="8" fillId="0" borderId="0" xfId="3" applyFont="1" applyFill="1" applyBorder="1" applyAlignment="1">
      <alignment horizontal="right" vertical="top" wrapText="1"/>
    </xf>
    <xf numFmtId="188" fontId="4" fillId="0" borderId="0" xfId="4" applyFont="1" applyFill="1" applyBorder="1" applyAlignment="1">
      <alignment horizontal="center" vertical="top" wrapText="1"/>
    </xf>
    <xf numFmtId="190" fontId="8" fillId="0" borderId="0" xfId="4" applyNumberFormat="1" applyFont="1" applyFill="1" applyBorder="1" applyAlignment="1">
      <alignment vertical="top" wrapText="1"/>
    </xf>
    <xf numFmtId="188" fontId="8" fillId="0" borderId="0" xfId="4" applyFont="1" applyFill="1" applyBorder="1" applyAlignment="1">
      <alignment vertical="top" wrapText="1"/>
    </xf>
    <xf numFmtId="188" fontId="4" fillId="0" borderId="0" xfId="4" applyFont="1" applyFill="1" applyBorder="1" applyAlignment="1">
      <alignment vertical="top" wrapText="1"/>
    </xf>
    <xf numFmtId="187" fontId="5" fillId="0" borderId="2" xfId="3" applyNumberFormat="1" applyFont="1" applyFill="1" applyBorder="1" applyAlignment="1">
      <alignment horizontal="center"/>
    </xf>
    <xf numFmtId="188" fontId="8" fillId="0" borderId="0" xfId="1" applyNumberFormat="1" applyFont="1" applyFill="1" applyAlignment="1">
      <alignment horizontal="center" wrapText="1"/>
    </xf>
    <xf numFmtId="49" fontId="3" fillId="0" borderId="0" xfId="2" applyNumberFormat="1" applyFont="1" applyAlignment="1">
      <alignment horizontal="center"/>
    </xf>
    <xf numFmtId="0" fontId="3" fillId="0" borderId="2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5" fillId="0" borderId="0" xfId="2" applyFont="1" applyAlignment="1">
      <alignment horizontal="center"/>
    </xf>
    <xf numFmtId="39" fontId="4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right"/>
    </xf>
    <xf numFmtId="39" fontId="5" fillId="0" borderId="0" xfId="2" applyNumberFormat="1" applyFont="1" applyAlignment="1">
      <alignment horizontal="right"/>
    </xf>
    <xf numFmtId="43" fontId="4" fillId="0" borderId="0" xfId="1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187" fontId="3" fillId="0" borderId="0" xfId="2" applyNumberFormat="1" applyFont="1" applyAlignment="1">
      <alignment horizontal="right"/>
    </xf>
    <xf numFmtId="187" fontId="5" fillId="0" borderId="0" xfId="2" applyNumberFormat="1" applyFont="1" applyAlignment="1">
      <alignment horizontal="right"/>
    </xf>
    <xf numFmtId="191" fontId="4" fillId="0" borderId="0" xfId="2" quotePrefix="1" applyNumberFormat="1" applyFont="1" applyAlignment="1">
      <alignment horizontal="center"/>
    </xf>
    <xf numFmtId="190" fontId="4" fillId="0" borderId="0" xfId="2" applyNumberFormat="1" applyFont="1" applyAlignment="1">
      <alignment horizontal="center"/>
    </xf>
    <xf numFmtId="190" fontId="8" fillId="0" borderId="0" xfId="2" applyNumberFormat="1" applyFont="1" applyAlignment="1">
      <alignment horizontal="right"/>
    </xf>
    <xf numFmtId="188" fontId="4" fillId="0" borderId="0" xfId="2" applyNumberFormat="1" applyFont="1" applyAlignment="1">
      <alignment horizontal="right"/>
    </xf>
    <xf numFmtId="187" fontId="4" fillId="0" borderId="3" xfId="1" applyNumberFormat="1" applyFont="1" applyFill="1" applyBorder="1" applyAlignment="1">
      <alignment horizontal="center"/>
    </xf>
    <xf numFmtId="0" fontId="10" fillId="0" borderId="0" xfId="2" applyFont="1"/>
    <xf numFmtId="0" fontId="4" fillId="0" borderId="0" xfId="2" quotePrefix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0" fontId="4" fillId="0" borderId="0" xfId="2" applyFont="1" applyAlignment="1">
      <alignment horizontal="right"/>
    </xf>
    <xf numFmtId="0" fontId="8" fillId="0" borderId="0" xfId="2" applyFont="1" applyAlignment="1">
      <alignment horizontal="right"/>
    </xf>
    <xf numFmtId="49" fontId="12" fillId="0" borderId="0" xfId="2" applyNumberFormat="1" applyFont="1"/>
    <xf numFmtId="188" fontId="4" fillId="0" borderId="0" xfId="2" applyNumberFormat="1" applyFont="1" applyAlignment="1">
      <alignment horizontal="right" vertical="top" wrapText="1"/>
    </xf>
    <xf numFmtId="190" fontId="4" fillId="0" borderId="0" xfId="2" applyNumberFormat="1" applyFont="1" applyAlignment="1">
      <alignment horizontal="right" vertical="top" wrapText="1"/>
    </xf>
    <xf numFmtId="188" fontId="4" fillId="0" borderId="0" xfId="2" applyNumberFormat="1" applyFont="1" applyAlignment="1">
      <alignment vertical="top" wrapText="1"/>
    </xf>
    <xf numFmtId="190" fontId="4" fillId="0" borderId="0" xfId="2" applyNumberFormat="1" applyFont="1" applyAlignment="1">
      <alignment vertical="top" wrapText="1"/>
    </xf>
    <xf numFmtId="188" fontId="4" fillId="0" borderId="0" xfId="2" applyNumberFormat="1" applyFont="1" applyAlignment="1">
      <alignment horizontal="center" vertical="top" wrapText="1"/>
    </xf>
    <xf numFmtId="49" fontId="12" fillId="0" borderId="0" xfId="2" quotePrefix="1" applyNumberFormat="1" applyFont="1"/>
    <xf numFmtId="49" fontId="12" fillId="0" borderId="0" xfId="2" quotePrefix="1" applyNumberFormat="1" applyFont="1" applyAlignment="1">
      <alignment horizontal="left"/>
    </xf>
    <xf numFmtId="190" fontId="4" fillId="0" borderId="0" xfId="2" applyNumberFormat="1" applyFont="1" applyAlignment="1">
      <alignment horizontal="center" vertical="top" wrapText="1"/>
    </xf>
    <xf numFmtId="190" fontId="4" fillId="0" borderId="0" xfId="2" applyNumberFormat="1" applyFont="1" applyAlignment="1">
      <alignment wrapText="1"/>
    </xf>
    <xf numFmtId="0" fontId="3" fillId="0" borderId="0" xfId="0" applyFont="1"/>
    <xf numFmtId="189" fontId="4" fillId="0" borderId="0" xfId="0" applyNumberFormat="1" applyFont="1"/>
    <xf numFmtId="193" fontId="4" fillId="0" borderId="0" xfId="2" applyNumberFormat="1" applyFont="1" applyAlignment="1">
      <alignment horizontal="right"/>
    </xf>
    <xf numFmtId="194" fontId="4" fillId="0" borderId="0" xfId="2" applyNumberFormat="1" applyFont="1" applyAlignment="1">
      <alignment horizontal="right"/>
    </xf>
    <xf numFmtId="194" fontId="4" fillId="0" borderId="0" xfId="2" applyNumberFormat="1" applyFont="1" applyAlignment="1">
      <alignment horizontal="center"/>
    </xf>
    <xf numFmtId="194" fontId="8" fillId="0" borderId="0" xfId="2" applyNumberFormat="1" applyFont="1" applyAlignment="1">
      <alignment horizontal="right"/>
    </xf>
    <xf numFmtId="0" fontId="6" fillId="0" borderId="0" xfId="2" quotePrefix="1" applyFont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49" fontId="6" fillId="0" borderId="0" xfId="2" applyNumberFormat="1" applyFont="1" applyAlignment="1">
      <alignment horizontal="right"/>
    </xf>
    <xf numFmtId="49" fontId="8" fillId="0" borderId="0" xfId="0" applyNumberFormat="1" applyFont="1"/>
    <xf numFmtId="0" fontId="8" fillId="0" borderId="0" xfId="0" applyFont="1"/>
    <xf numFmtId="187" fontId="8" fillId="0" borderId="0" xfId="0" applyNumberFormat="1" applyFont="1"/>
    <xf numFmtId="0" fontId="8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0" xfId="0" quotePrefix="1" applyFont="1" applyAlignment="1">
      <alignment horizontal="center" wrapText="1"/>
    </xf>
    <xf numFmtId="187" fontId="8" fillId="0" borderId="0" xfId="6" applyNumberFormat="1" applyFont="1" applyAlignment="1">
      <alignment horizontal="right" wrapText="1"/>
    </xf>
    <xf numFmtId="49" fontId="5" fillId="0" borderId="0" xfId="0" applyNumberFormat="1" applyFont="1"/>
    <xf numFmtId="187" fontId="8" fillId="0" borderId="0" xfId="6" applyNumberFormat="1" applyFont="1" applyAlignment="1">
      <alignment horizontal="right"/>
    </xf>
    <xf numFmtId="0" fontId="15" fillId="0" borderId="0" xfId="7" applyFont="1"/>
    <xf numFmtId="49" fontId="8" fillId="0" borderId="0" xfId="0" applyNumberFormat="1" applyFont="1" applyAlignment="1">
      <alignment horizontal="left"/>
    </xf>
    <xf numFmtId="195" fontId="8" fillId="0" borderId="0" xfId="6" applyNumberFormat="1" applyFont="1" applyAlignment="1">
      <alignment horizontal="right"/>
    </xf>
    <xf numFmtId="195" fontId="8" fillId="0" borderId="0" xfId="6" applyNumberFormat="1" applyFont="1" applyAlignment="1">
      <alignment horizontal="right" wrapText="1"/>
    </xf>
    <xf numFmtId="0" fontId="13" fillId="0" borderId="0" xfId="0" applyFont="1"/>
    <xf numFmtId="49" fontId="5" fillId="0" borderId="0" xfId="0" quotePrefix="1" applyNumberFormat="1" applyFont="1"/>
    <xf numFmtId="195" fontId="8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center"/>
    </xf>
    <xf numFmtId="195" fontId="8" fillId="0" borderId="0" xfId="0" applyNumberFormat="1" applyFont="1" applyAlignment="1">
      <alignment horizontal="center" wrapText="1"/>
    </xf>
    <xf numFmtId="49" fontId="8" fillId="0" borderId="0" xfId="2" applyNumberFormat="1" applyFont="1"/>
    <xf numFmtId="195" fontId="8" fillId="0" borderId="0" xfId="0" applyNumberFormat="1" applyFont="1" applyAlignment="1">
      <alignment horizontal="right" wrapText="1"/>
    </xf>
    <xf numFmtId="195" fontId="5" fillId="0" borderId="0" xfId="0" applyNumberFormat="1" applyFont="1" applyAlignment="1">
      <alignment horizontal="right" wrapText="1"/>
    </xf>
    <xf numFmtId="0" fontId="5" fillId="0" borderId="0" xfId="8" applyFont="1"/>
    <xf numFmtId="187" fontId="8" fillId="0" borderId="0" xfId="0" applyNumberFormat="1" applyFont="1" applyAlignment="1">
      <alignment horizontal="right"/>
    </xf>
    <xf numFmtId="187" fontId="5" fillId="0" borderId="4" xfId="0" applyNumberFormat="1" applyFont="1" applyBorder="1" applyAlignment="1">
      <alignment horizontal="center"/>
    </xf>
    <xf numFmtId="195" fontId="5" fillId="0" borderId="0" xfId="0" applyNumberFormat="1" applyFont="1" applyAlignment="1">
      <alignment horizontal="center" wrapText="1"/>
    </xf>
    <xf numFmtId="0" fontId="8" fillId="0" borderId="0" xfId="8" applyFont="1"/>
    <xf numFmtId="0" fontId="8" fillId="0" borderId="0" xfId="0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 wrapText="1"/>
    </xf>
    <xf numFmtId="0" fontId="8" fillId="0" borderId="0" xfId="9" applyFont="1"/>
    <xf numFmtId="188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 applyAlignment="1">
      <alignment horizontal="right" wrapText="1"/>
    </xf>
    <xf numFmtId="188" fontId="8" fillId="0" borderId="0" xfId="1" applyNumberFormat="1" applyFont="1" applyFill="1" applyAlignment="1">
      <alignment wrapText="1"/>
    </xf>
    <xf numFmtId="49" fontId="8" fillId="0" borderId="0" xfId="9" applyNumberFormat="1" applyFont="1"/>
    <xf numFmtId="187" fontId="8" fillId="0" borderId="0" xfId="0" applyNumberFormat="1" applyFont="1" applyAlignment="1">
      <alignment wrapText="1"/>
    </xf>
    <xf numFmtId="187" fontId="5" fillId="0" borderId="0" xfId="0" applyNumberFormat="1" applyFont="1" applyAlignment="1">
      <alignment wrapText="1"/>
    </xf>
    <xf numFmtId="187" fontId="5" fillId="0" borderId="0" xfId="0" applyNumberFormat="1" applyFont="1" applyAlignment="1">
      <alignment horizontal="right"/>
    </xf>
    <xf numFmtId="190" fontId="5" fillId="0" borderId="0" xfId="0" applyNumberFormat="1" applyFont="1" applyAlignment="1">
      <alignment horizontal="right"/>
    </xf>
    <xf numFmtId="0" fontId="17" fillId="0" borderId="0" xfId="0" applyFont="1"/>
    <xf numFmtId="187" fontId="17" fillId="0" borderId="0" xfId="0" applyNumberFormat="1" applyFont="1"/>
    <xf numFmtId="0" fontId="17" fillId="0" borderId="0" xfId="0" applyFont="1" applyAlignment="1">
      <alignment wrapText="1"/>
    </xf>
    <xf numFmtId="0" fontId="13" fillId="0" borderId="0" xfId="0" applyFont="1" applyAlignment="1">
      <alignment horizontal="right"/>
    </xf>
    <xf numFmtId="49" fontId="13" fillId="0" borderId="0" xfId="0" applyNumberFormat="1" applyFont="1"/>
    <xf numFmtId="195" fontId="8" fillId="0" borderId="0" xfId="0" applyNumberFormat="1" applyFont="1"/>
    <xf numFmtId="188" fontId="8" fillId="0" borderId="0" xfId="0" applyNumberFormat="1" applyFont="1"/>
    <xf numFmtId="43" fontId="8" fillId="0" borderId="0" xfId="0" applyNumberFormat="1" applyFont="1"/>
    <xf numFmtId="187" fontId="4" fillId="0" borderId="0" xfId="3" applyNumberFormat="1" applyFont="1" applyFill="1" applyBorder="1" applyAlignment="1">
      <alignment horizontal="right" wrapText="1"/>
    </xf>
    <xf numFmtId="187" fontId="4" fillId="0" borderId="0" xfId="4" applyNumberFormat="1" applyFont="1" applyFill="1" applyBorder="1" applyAlignment="1">
      <alignment horizontal="right" vertical="top" wrapText="1"/>
    </xf>
    <xf numFmtId="187" fontId="8" fillId="0" borderId="0" xfId="3" applyNumberFormat="1" applyFont="1" applyFill="1" applyBorder="1" applyAlignment="1">
      <alignment horizontal="right" vertical="top" wrapText="1"/>
    </xf>
    <xf numFmtId="187" fontId="4" fillId="0" borderId="1" xfId="3" applyNumberFormat="1" applyFont="1" applyFill="1" applyBorder="1" applyAlignment="1">
      <alignment horizontal="right" wrapText="1"/>
    </xf>
    <xf numFmtId="187" fontId="8" fillId="0" borderId="1" xfId="3" applyNumberFormat="1" applyFont="1" applyFill="1" applyBorder="1" applyAlignment="1">
      <alignment horizontal="right" vertical="top" wrapText="1"/>
    </xf>
    <xf numFmtId="187" fontId="8" fillId="0" borderId="0" xfId="3" applyNumberFormat="1" applyFont="1" applyFill="1" applyBorder="1" applyAlignment="1">
      <alignment horizontal="right" wrapText="1"/>
    </xf>
    <xf numFmtId="187" fontId="8" fillId="0" borderId="1" xfId="3" applyNumberFormat="1" applyFont="1" applyFill="1" applyBorder="1" applyAlignment="1">
      <alignment horizontal="center" wrapText="1"/>
    </xf>
    <xf numFmtId="187" fontId="8" fillId="0" borderId="0" xfId="1" applyNumberFormat="1" applyFont="1" applyFill="1" applyAlignment="1">
      <alignment horizontal="right" wrapText="1"/>
    </xf>
    <xf numFmtId="187" fontId="8" fillId="0" borderId="0" xfId="1" applyNumberFormat="1" applyFont="1" applyFill="1" applyAlignment="1">
      <alignment wrapText="1"/>
    </xf>
    <xf numFmtId="187" fontId="5" fillId="0" borderId="2" xfId="1" applyNumberFormat="1" applyFont="1" applyFill="1" applyBorder="1" applyAlignment="1">
      <alignment horizontal="center" wrapText="1"/>
    </xf>
    <xf numFmtId="187" fontId="8" fillId="0" borderId="0" xfId="1" applyNumberFormat="1" applyFont="1" applyFill="1" applyBorder="1" applyAlignment="1">
      <alignment horizontal="center" wrapText="1"/>
    </xf>
    <xf numFmtId="187" fontId="5" fillId="0" borderId="2" xfId="3" applyNumberFormat="1" applyFont="1" applyFill="1" applyBorder="1" applyAlignment="1">
      <alignment horizontal="center" wrapText="1"/>
    </xf>
    <xf numFmtId="187" fontId="4" fillId="0" borderId="3" xfId="3" applyNumberFormat="1" applyFont="1" applyFill="1" applyBorder="1" applyAlignment="1">
      <alignment horizontal="right" wrapText="1"/>
    </xf>
    <xf numFmtId="187" fontId="8" fillId="0" borderId="3" xfId="3" applyNumberFormat="1" applyFont="1" applyFill="1" applyBorder="1" applyAlignment="1">
      <alignment horizontal="right" vertical="top" wrapText="1"/>
    </xf>
    <xf numFmtId="187" fontId="4" fillId="0" borderId="2" xfId="3" applyNumberFormat="1" applyFont="1" applyFill="1" applyBorder="1" applyAlignment="1">
      <alignment horizontal="right" wrapText="1"/>
    </xf>
    <xf numFmtId="187" fontId="8" fillId="0" borderId="2" xfId="3" applyNumberFormat="1" applyFont="1" applyFill="1" applyBorder="1" applyAlignment="1">
      <alignment horizontal="right" vertical="top" wrapText="1"/>
    </xf>
    <xf numFmtId="187" fontId="4" fillId="0" borderId="5" xfId="3" applyNumberFormat="1" applyFont="1" applyFill="1" applyBorder="1" applyAlignment="1">
      <alignment horizontal="right" wrapText="1"/>
    </xf>
    <xf numFmtId="187" fontId="8" fillId="0" borderId="5" xfId="3" applyNumberFormat="1" applyFont="1" applyFill="1" applyBorder="1" applyAlignment="1">
      <alignment horizontal="right" vertical="top" wrapText="1"/>
    </xf>
    <xf numFmtId="188" fontId="4" fillId="0" borderId="0" xfId="2" applyNumberFormat="1" applyFont="1" applyAlignment="1">
      <alignment wrapText="1"/>
    </xf>
    <xf numFmtId="188" fontId="4" fillId="0" borderId="0" xfId="2" applyNumberFormat="1" applyFont="1" applyAlignment="1">
      <alignment horizontal="center" wrapText="1"/>
    </xf>
    <xf numFmtId="188" fontId="8" fillId="0" borderId="0" xfId="2" applyNumberFormat="1" applyFont="1" applyAlignment="1">
      <alignment wrapText="1"/>
    </xf>
    <xf numFmtId="192" fontId="4" fillId="0" borderId="0" xfId="2" applyNumberFormat="1" applyFont="1" applyAlignment="1">
      <alignment horizontal="right" wrapText="1"/>
    </xf>
    <xf numFmtId="0" fontId="4" fillId="0" borderId="0" xfId="2" applyFont="1" applyAlignment="1">
      <alignment horizontal="center" wrapText="1"/>
    </xf>
    <xf numFmtId="192" fontId="8" fillId="0" borderId="0" xfId="2" applyNumberFormat="1" applyFont="1" applyAlignment="1">
      <alignment horizontal="right" wrapText="1"/>
    </xf>
    <xf numFmtId="196" fontId="4" fillId="0" borderId="3" xfId="3" applyNumberFormat="1" applyFont="1" applyFill="1" applyBorder="1" applyAlignment="1">
      <alignment horizontal="right" wrapText="1"/>
    </xf>
    <xf numFmtId="196" fontId="4" fillId="0" borderId="0" xfId="4" applyNumberFormat="1" applyFont="1" applyFill="1" applyBorder="1" applyAlignment="1">
      <alignment horizontal="right" vertical="top" wrapText="1"/>
    </xf>
    <xf numFmtId="196" fontId="8" fillId="0" borderId="3" xfId="3" applyNumberFormat="1" applyFont="1" applyFill="1" applyBorder="1" applyAlignment="1">
      <alignment horizontal="right" vertical="top" wrapText="1"/>
    </xf>
    <xf numFmtId="196" fontId="8" fillId="0" borderId="0" xfId="3" applyNumberFormat="1" applyFont="1" applyFill="1" applyBorder="1" applyAlignment="1">
      <alignment horizontal="right" vertical="top" wrapText="1"/>
    </xf>
    <xf numFmtId="187" fontId="4" fillId="0" borderId="0" xfId="2" applyNumberFormat="1" applyFont="1" applyAlignment="1">
      <alignment horizontal="center" vertical="top" wrapText="1"/>
    </xf>
    <xf numFmtId="187" fontId="4" fillId="0" borderId="0" xfId="3" applyNumberFormat="1" applyFont="1" applyFill="1" applyBorder="1" applyAlignment="1">
      <alignment horizontal="right" vertical="top" wrapText="1"/>
    </xf>
    <xf numFmtId="187" fontId="8" fillId="0" borderId="0" xfId="1" applyNumberFormat="1" applyFont="1" applyFill="1" applyBorder="1" applyAlignment="1">
      <alignment horizontal="right" vertical="top" wrapText="1"/>
    </xf>
    <xf numFmtId="187" fontId="8" fillId="0" borderId="0" xfId="1" applyNumberFormat="1" applyFont="1" applyFill="1" applyAlignment="1">
      <alignment vertical="top" wrapText="1"/>
    </xf>
    <xf numFmtId="187" fontId="4" fillId="0" borderId="0" xfId="1" applyNumberFormat="1" applyFont="1" applyFill="1" applyBorder="1" applyAlignment="1">
      <alignment horizontal="right" vertical="top" wrapText="1"/>
    </xf>
    <xf numFmtId="187" fontId="4" fillId="0" borderId="0" xfId="2" applyNumberFormat="1" applyFont="1" applyAlignment="1">
      <alignment horizontal="right" vertical="top" wrapText="1"/>
    </xf>
    <xf numFmtId="187" fontId="4" fillId="0" borderId="2" xfId="2" applyNumberFormat="1" applyFont="1" applyBorder="1" applyAlignment="1">
      <alignment horizontal="right" vertical="top" wrapText="1"/>
    </xf>
    <xf numFmtId="187" fontId="4" fillId="0" borderId="0" xfId="3" applyNumberFormat="1" applyFont="1" applyFill="1" applyAlignment="1">
      <alignment horizontal="center" vertical="top" wrapText="1"/>
    </xf>
    <xf numFmtId="187" fontId="4" fillId="0" borderId="0" xfId="3" applyNumberFormat="1" applyFont="1" applyFill="1" applyBorder="1" applyAlignment="1">
      <alignment horizontal="center" wrapText="1"/>
    </xf>
    <xf numFmtId="187" fontId="4" fillId="0" borderId="5" xfId="0" applyNumberFormat="1" applyFont="1" applyBorder="1" applyAlignment="1">
      <alignment horizontal="right" wrapText="1"/>
    </xf>
    <xf numFmtId="187" fontId="4" fillId="0" borderId="0" xfId="0" applyNumberFormat="1" applyFont="1" applyAlignment="1">
      <alignment horizontal="center" wrapText="1"/>
    </xf>
    <xf numFmtId="187" fontId="8" fillId="0" borderId="5" xfId="3" applyNumberFormat="1" applyFont="1" applyFill="1" applyBorder="1" applyAlignment="1">
      <alignment horizontal="right" wrapText="1"/>
    </xf>
    <xf numFmtId="187" fontId="4" fillId="0" borderId="0" xfId="0" applyNumberFormat="1" applyFont="1" applyAlignment="1">
      <alignment horizontal="right" wrapText="1"/>
    </xf>
    <xf numFmtId="187" fontId="4" fillId="0" borderId="0" xfId="0" applyNumberFormat="1" applyFont="1" applyAlignment="1">
      <alignment wrapText="1"/>
    </xf>
    <xf numFmtId="187" fontId="4" fillId="0" borderId="0" xfId="2" applyNumberFormat="1" applyFont="1" applyAlignment="1">
      <alignment horizontal="right" wrapText="1"/>
    </xf>
    <xf numFmtId="187" fontId="4" fillId="0" borderId="0" xfId="3" applyNumberFormat="1" applyFont="1" applyFill="1" applyAlignment="1">
      <alignment horizontal="right" wrapText="1"/>
    </xf>
    <xf numFmtId="187" fontId="4" fillId="0" borderId="5" xfId="3" applyNumberFormat="1" applyFont="1" applyFill="1" applyBorder="1" applyAlignment="1">
      <alignment horizontal="center" wrapText="1"/>
    </xf>
    <xf numFmtId="187" fontId="4" fillId="0" borderId="4" xfId="3" applyNumberFormat="1" applyFont="1" applyFill="1" applyBorder="1" applyAlignment="1">
      <alignment horizontal="right" wrapText="1"/>
    </xf>
    <xf numFmtId="195" fontId="4" fillId="0" borderId="0" xfId="2" applyNumberFormat="1" applyFont="1" applyAlignment="1">
      <alignment horizontal="right" wrapText="1"/>
    </xf>
    <xf numFmtId="195" fontId="4" fillId="0" borderId="0" xfId="3" applyNumberFormat="1" applyFont="1" applyFill="1" applyBorder="1" applyAlignment="1">
      <alignment horizontal="right" wrapText="1"/>
    </xf>
    <xf numFmtId="187" fontId="4" fillId="0" borderId="4" xfId="2" applyNumberFormat="1" applyFont="1" applyBorder="1" applyAlignment="1">
      <alignment horizontal="right" wrapText="1"/>
    </xf>
    <xf numFmtId="195" fontId="4" fillId="0" borderId="4" xfId="3" applyNumberFormat="1" applyFont="1" applyFill="1" applyBorder="1" applyAlignment="1">
      <alignment horizontal="right" wrapText="1"/>
    </xf>
    <xf numFmtId="187" fontId="4" fillId="0" borderId="0" xfId="1" applyNumberFormat="1" applyFont="1" applyFill="1" applyAlignment="1">
      <alignment horizontal="right" wrapText="1"/>
    </xf>
    <xf numFmtId="187" fontId="4" fillId="0" borderId="0" xfId="1" applyNumberFormat="1" applyFont="1" applyFill="1" applyBorder="1" applyAlignment="1">
      <alignment horizontal="right" wrapText="1"/>
    </xf>
    <xf numFmtId="187" fontId="4" fillId="0" borderId="0" xfId="3" applyNumberFormat="1" applyFont="1" applyFill="1" applyBorder="1" applyAlignment="1">
      <alignment horizontal="right" vertical="center" wrapText="1"/>
    </xf>
    <xf numFmtId="187" fontId="4" fillId="0" borderId="1" xfId="2" applyNumberFormat="1" applyFont="1" applyBorder="1" applyAlignment="1">
      <alignment horizontal="right" wrapText="1"/>
    </xf>
    <xf numFmtId="195" fontId="4" fillId="0" borderId="5" xfId="3" applyNumberFormat="1" applyFont="1" applyFill="1" applyBorder="1" applyAlignment="1">
      <alignment horizontal="right" wrapText="1"/>
    </xf>
    <xf numFmtId="43" fontId="4" fillId="0" borderId="0" xfId="1" applyFont="1" applyFill="1" applyAlignment="1">
      <alignment horizontal="center" wrapText="1"/>
    </xf>
    <xf numFmtId="43" fontId="4" fillId="0" borderId="0" xfId="1" applyFont="1" applyFill="1" applyAlignment="1">
      <alignment wrapText="1"/>
    </xf>
    <xf numFmtId="197" fontId="8" fillId="0" borderId="0" xfId="1" applyNumberFormat="1" applyFont="1" applyFill="1" applyAlignment="1">
      <alignment wrapText="1"/>
    </xf>
    <xf numFmtId="43" fontId="4" fillId="0" borderId="0" xfId="1" applyFont="1" applyFill="1" applyAlignment="1">
      <alignment horizontal="right" wrapText="1"/>
    </xf>
    <xf numFmtId="43" fontId="8" fillId="0" borderId="0" xfId="1" applyFont="1" applyFill="1" applyAlignment="1">
      <alignment wrapText="1"/>
    </xf>
    <xf numFmtId="43" fontId="4" fillId="0" borderId="0" xfId="1" applyFont="1" applyFill="1" applyBorder="1" applyAlignment="1">
      <alignment horizontal="center" wrapText="1"/>
    </xf>
    <xf numFmtId="39" fontId="4" fillId="0" borderId="0" xfId="2" applyNumberFormat="1" applyFont="1" applyAlignment="1">
      <alignment horizontal="center" wrapText="1"/>
    </xf>
    <xf numFmtId="39" fontId="4" fillId="0" borderId="0" xfId="2" applyNumberFormat="1" applyFont="1" applyAlignment="1">
      <alignment horizontal="right" wrapText="1"/>
    </xf>
    <xf numFmtId="187" fontId="4" fillId="0" borderId="2" xfId="2" applyNumberFormat="1" applyFont="1" applyBorder="1" applyAlignment="1">
      <alignment horizontal="right" wrapText="1"/>
    </xf>
    <xf numFmtId="39" fontId="4" fillId="0" borderId="0" xfId="3" applyNumberFormat="1" applyFont="1" applyFill="1" applyAlignment="1">
      <alignment horizontal="center" wrapText="1"/>
    </xf>
    <xf numFmtId="39" fontId="4" fillId="0" borderId="0" xfId="3" applyNumberFormat="1" applyFont="1" applyFill="1" applyBorder="1" applyAlignment="1">
      <alignment horizontal="right" wrapText="1"/>
    </xf>
    <xf numFmtId="39" fontId="4" fillId="0" borderId="0" xfId="2" applyNumberFormat="1" applyFont="1" applyAlignment="1">
      <alignment wrapText="1"/>
    </xf>
    <xf numFmtId="39" fontId="8" fillId="0" borderId="0" xfId="2" applyNumberFormat="1" applyFont="1" applyAlignment="1">
      <alignment wrapText="1"/>
    </xf>
    <xf numFmtId="187" fontId="4" fillId="0" borderId="0" xfId="1" applyNumberFormat="1" applyFont="1" applyFill="1" applyAlignment="1">
      <alignment horizontal="center" wrapText="1"/>
    </xf>
    <xf numFmtId="197" fontId="4" fillId="0" borderId="0" xfId="1" applyNumberFormat="1" applyFont="1" applyAlignment="1">
      <alignment wrapText="1"/>
    </xf>
    <xf numFmtId="187" fontId="4" fillId="0" borderId="0" xfId="3" applyNumberFormat="1" applyFont="1" applyFill="1" applyAlignment="1">
      <alignment horizontal="center" wrapText="1"/>
    </xf>
    <xf numFmtId="187" fontId="4" fillId="0" borderId="3" xfId="2" applyNumberFormat="1" applyFont="1" applyBorder="1" applyAlignment="1">
      <alignment horizontal="right" wrapText="1"/>
    </xf>
    <xf numFmtId="187" fontId="4" fillId="0" borderId="0" xfId="1" applyNumberFormat="1" applyFont="1" applyFill="1" applyAlignment="1">
      <alignment wrapText="1"/>
    </xf>
    <xf numFmtId="187" fontId="4" fillId="0" borderId="2" xfId="1" applyNumberFormat="1" applyFont="1" applyFill="1" applyBorder="1" applyAlignment="1">
      <alignment horizontal="right" wrapText="1"/>
    </xf>
    <xf numFmtId="190" fontId="4" fillId="0" borderId="0" xfId="2" applyNumberFormat="1" applyFont="1" applyAlignment="1">
      <alignment horizontal="center" wrapText="1"/>
    </xf>
    <xf numFmtId="190" fontId="8" fillId="0" borderId="0" xfId="2" applyNumberFormat="1" applyFont="1" applyAlignment="1">
      <alignment wrapText="1"/>
    </xf>
    <xf numFmtId="190" fontId="4" fillId="0" borderId="0" xfId="2" applyNumberFormat="1" applyFont="1" applyAlignment="1">
      <alignment horizontal="right" wrapText="1"/>
    </xf>
    <xf numFmtId="187" fontId="8" fillId="0" borderId="0" xfId="1" applyNumberFormat="1" applyFont="1" applyFill="1" applyBorder="1" applyAlignment="1">
      <alignment wrapText="1"/>
    </xf>
    <xf numFmtId="187" fontId="8" fillId="0" borderId="2" xfId="1" applyNumberFormat="1" applyFont="1" applyFill="1" applyBorder="1" applyAlignment="1">
      <alignment horizontal="right" wrapText="1"/>
    </xf>
    <xf numFmtId="187" fontId="4" fillId="0" borderId="1" xfId="1" applyNumberFormat="1" applyFont="1" applyFill="1" applyBorder="1" applyAlignment="1">
      <alignment horizontal="right" wrapText="1"/>
    </xf>
    <xf numFmtId="187" fontId="8" fillId="0" borderId="1" xfId="1" applyNumberFormat="1" applyFont="1" applyFill="1" applyBorder="1" applyAlignment="1">
      <alignment horizontal="right" wrapText="1"/>
    </xf>
    <xf numFmtId="187" fontId="4" fillId="0" borderId="0" xfId="1" applyNumberFormat="1" applyFont="1" applyFill="1" applyBorder="1" applyAlignment="1">
      <alignment horizontal="center" wrapText="1"/>
    </xf>
    <xf numFmtId="188" fontId="4" fillId="0" borderId="0" xfId="3" applyFont="1" applyFill="1" applyBorder="1" applyAlignment="1">
      <alignment horizontal="center" wrapText="1"/>
    </xf>
    <xf numFmtId="188" fontId="4" fillId="0" borderId="0" xfId="2" applyNumberFormat="1" applyFont="1" applyAlignment="1">
      <alignment horizontal="right" wrapText="1"/>
    </xf>
    <xf numFmtId="187" fontId="4" fillId="0" borderId="0" xfId="2" applyNumberFormat="1" applyFont="1" applyAlignment="1">
      <alignment horizontal="center" wrapText="1"/>
    </xf>
    <xf numFmtId="187" fontId="8" fillId="0" borderId="0" xfId="3" applyNumberFormat="1" applyFont="1" applyFill="1" applyAlignment="1">
      <alignment wrapText="1"/>
    </xf>
    <xf numFmtId="187" fontId="4" fillId="0" borderId="1" xfId="3" applyNumberFormat="1" applyFont="1" applyFill="1" applyBorder="1" applyAlignment="1">
      <alignment horizontal="center" wrapText="1"/>
    </xf>
    <xf numFmtId="187" fontId="8" fillId="0" borderId="1" xfId="3" applyNumberFormat="1" applyFont="1" applyFill="1" applyBorder="1" applyAlignment="1">
      <alignment wrapText="1"/>
    </xf>
    <xf numFmtId="187" fontId="8" fillId="0" borderId="0" xfId="2" applyNumberFormat="1" applyFont="1" applyAlignment="1">
      <alignment wrapText="1"/>
    </xf>
    <xf numFmtId="187" fontId="4" fillId="0" borderId="2" xfId="1" applyNumberFormat="1" applyFont="1" applyFill="1" applyBorder="1" applyAlignment="1">
      <alignment horizontal="center" wrapText="1"/>
    </xf>
    <xf numFmtId="187" fontId="4" fillId="0" borderId="5" xfId="1" applyNumberFormat="1" applyFont="1" applyFill="1" applyBorder="1" applyAlignment="1">
      <alignment horizontal="center" wrapText="1"/>
    </xf>
    <xf numFmtId="187" fontId="8" fillId="0" borderId="3" xfId="3" applyNumberFormat="1" applyFont="1" applyFill="1" applyBorder="1" applyAlignment="1">
      <alignment horizontal="center" wrapText="1"/>
    </xf>
    <xf numFmtId="190" fontId="8" fillId="0" borderId="0" xfId="3" applyNumberFormat="1" applyFont="1" applyFill="1" applyBorder="1" applyAlignment="1">
      <alignment horizontal="center" vertical="top" wrapText="1"/>
    </xf>
    <xf numFmtId="187" fontId="8" fillId="0" borderId="0" xfId="3" applyNumberFormat="1" applyFont="1" applyFill="1" applyBorder="1" applyAlignment="1">
      <alignment horizontal="center" vertical="top" wrapText="1"/>
    </xf>
    <xf numFmtId="187" fontId="8" fillId="0" borderId="1" xfId="3" applyNumberFormat="1" applyFont="1" applyFill="1" applyBorder="1" applyAlignment="1">
      <alignment horizontal="center" vertical="top" wrapText="1"/>
    </xf>
    <xf numFmtId="187" fontId="8" fillId="0" borderId="2" xfId="3" applyNumberFormat="1" applyFont="1" applyFill="1" applyBorder="1" applyAlignment="1">
      <alignment horizontal="center" vertical="top" wrapText="1"/>
    </xf>
    <xf numFmtId="195" fontId="8" fillId="0" borderId="0" xfId="6" applyNumberFormat="1" applyFont="1" applyAlignment="1">
      <alignment horizontal="center" wrapText="1"/>
    </xf>
    <xf numFmtId="187" fontId="8" fillId="0" borderId="0" xfId="6" applyNumberFormat="1" applyFont="1" applyAlignment="1">
      <alignment horizontal="center" wrapText="1"/>
    </xf>
    <xf numFmtId="187" fontId="8" fillId="0" borderId="0" xfId="6" applyNumberFormat="1" applyFont="1" applyAlignment="1">
      <alignment horizontal="center"/>
    </xf>
    <xf numFmtId="187" fontId="4" fillId="0" borderId="0" xfId="4" applyNumberFormat="1" applyFont="1" applyFill="1" applyBorder="1" applyAlignment="1">
      <alignment horizontal="center" vertical="top" wrapText="1"/>
    </xf>
    <xf numFmtId="190" fontId="4" fillId="0" borderId="0" xfId="3" applyNumberFormat="1" applyFont="1" applyFill="1" applyBorder="1" applyAlignment="1">
      <alignment horizontal="center" wrapText="1"/>
    </xf>
    <xf numFmtId="190" fontId="4" fillId="0" borderId="0" xfId="4" applyNumberFormat="1" applyFont="1" applyFill="1" applyBorder="1" applyAlignment="1">
      <alignment horizontal="center" vertical="top" wrapText="1"/>
    </xf>
    <xf numFmtId="195" fontId="8" fillId="0" borderId="0" xfId="6" applyNumberFormat="1" applyFont="1" applyAlignment="1">
      <alignment horizontal="center"/>
    </xf>
    <xf numFmtId="195" fontId="8" fillId="0" borderId="0" xfId="3" applyNumberFormat="1" applyFont="1" applyFill="1" applyAlignment="1">
      <alignment horizontal="center" wrapText="1"/>
    </xf>
    <xf numFmtId="187" fontId="8" fillId="0" borderId="0" xfId="1" applyNumberFormat="1" applyFont="1" applyFill="1" applyAlignment="1">
      <alignment horizontal="center" wrapText="1"/>
    </xf>
    <xf numFmtId="187" fontId="8" fillId="0" borderId="0" xfId="0" applyNumberFormat="1" applyFont="1" applyAlignment="1">
      <alignment horizontal="center" wrapText="1"/>
    </xf>
    <xf numFmtId="187" fontId="8" fillId="0" borderId="0" xfId="1" applyNumberFormat="1" applyFont="1" applyFill="1" applyAlignment="1">
      <alignment horizontal="center"/>
    </xf>
    <xf numFmtId="187" fontId="5" fillId="0" borderId="5" xfId="0" applyNumberFormat="1" applyFont="1" applyBorder="1" applyAlignment="1">
      <alignment horizontal="center" wrapText="1"/>
    </xf>
    <xf numFmtId="187" fontId="5" fillId="0" borderId="0" xfId="0" applyNumberFormat="1" applyFont="1" applyAlignment="1">
      <alignment horizontal="center" wrapText="1"/>
    </xf>
    <xf numFmtId="195" fontId="8" fillId="0" borderId="0" xfId="1" applyNumberFormat="1" applyFont="1" applyFill="1" applyAlignment="1">
      <alignment horizontal="center" wrapText="1"/>
    </xf>
    <xf numFmtId="0" fontId="5" fillId="0" borderId="0" xfId="0" quotePrefix="1" applyFont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6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4" fillId="0" borderId="0" xfId="2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49" fontId="8" fillId="0" borderId="0" xfId="2" applyNumberFormat="1" applyFont="1" applyAlignment="1">
      <alignment horizontal="right" wrapText="1"/>
    </xf>
  </cellXfs>
  <cellStyles count="11">
    <cellStyle name="Comma" xfId="1" builtinId="3"/>
    <cellStyle name="Comma 10" xfId="3" xr:uid="{69922BC1-01ED-4616-AB84-2BA09F7ECE5F}"/>
    <cellStyle name="Comma 10 2 2" xfId="5" xr:uid="{5DBF3538-FF7C-4386-B0A4-070A40E887A2}"/>
    <cellStyle name="Comma 10 3" xfId="4" xr:uid="{E8311334-7C83-48A5-BFE9-7CEA9F72FEE8}"/>
    <cellStyle name="Comma 2" xfId="10" xr:uid="{A0C0D3D9-EE74-4C91-B805-E1656849601D}"/>
    <cellStyle name="Normal" xfId="0" builtinId="0"/>
    <cellStyle name="Normal 2" xfId="2" xr:uid="{251A0C4C-8189-4FAA-B2C7-F20E8285A92B}"/>
    <cellStyle name="Normal 3" xfId="9" xr:uid="{13E8BED4-FA62-4AC9-BCBD-152B829CD335}"/>
    <cellStyle name="Normal 3 2" xfId="7" xr:uid="{473EACEA-5AFE-4443-9779-6A14C11450EA}"/>
    <cellStyle name="Normal_BL" xfId="6" xr:uid="{049E5971-668F-4FD6-BE3A-7CD1C64F90CA}"/>
    <cellStyle name="ปกติ_งบการเงินไทย Q1-49" xfId="8" xr:uid="{614533DA-C1E4-47D2-9540-22545E61DF6D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EC98-B364-43B5-B893-C7E1286A56DE}">
  <sheetPr>
    <pageSetUpPr fitToPage="1"/>
  </sheetPr>
  <dimension ref="B1:L189"/>
  <sheetViews>
    <sheetView tabSelected="1" view="pageBreakPreview" topLeftCell="A178" zoomScale="90" zoomScaleNormal="100" zoomScaleSheetLayoutView="90" workbookViewId="0">
      <selection activeCell="F190" sqref="F190"/>
    </sheetView>
  </sheetViews>
  <sheetFormatPr defaultColWidth="9.08203125" defaultRowHeight="20" x14ac:dyDescent="0.6"/>
  <cols>
    <col min="1" max="1" width="9.08203125" style="17"/>
    <col min="2" max="2" width="4.08203125" style="20" customWidth="1"/>
    <col min="3" max="3" width="42.6640625" style="20" customWidth="1"/>
    <col min="4" max="4" width="7.58203125" style="17" customWidth="1"/>
    <col min="5" max="5" width="1" style="17" customWidth="1"/>
    <col min="6" max="6" width="17.08203125" style="17" customWidth="1"/>
    <col min="7" max="7" width="1" style="17" customWidth="1"/>
    <col min="8" max="8" width="15.6640625" style="17" customWidth="1"/>
    <col min="9" max="9" width="1.08203125" style="17" customWidth="1"/>
    <col min="10" max="10" width="16.08203125" style="30" customWidth="1"/>
    <col min="11" max="11" width="1" style="17" customWidth="1"/>
    <col min="12" max="12" width="15.6640625" style="17" customWidth="1"/>
    <col min="13" max="16384" width="9.08203125" style="17"/>
  </cols>
  <sheetData>
    <row r="1" spans="2:12" ht="20.5" x14ac:dyDescent="0.65">
      <c r="B1" s="286" t="s">
        <v>0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</row>
    <row r="2" spans="2:12" ht="20.5" x14ac:dyDescent="0.65">
      <c r="B2" s="286" t="s">
        <v>1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2:12" ht="20.5" x14ac:dyDescent="0.65">
      <c r="B3" s="286" t="s">
        <v>335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</row>
    <row r="4" spans="2:12" ht="20.5" x14ac:dyDescent="0.6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2:12" ht="20.5" x14ac:dyDescent="0.65">
      <c r="B5" s="18"/>
      <c r="C5" s="18"/>
      <c r="F5" s="289" t="s">
        <v>274</v>
      </c>
      <c r="G5" s="289"/>
      <c r="H5" s="289"/>
      <c r="I5" s="289"/>
      <c r="J5" s="289"/>
      <c r="K5" s="289"/>
      <c r="L5" s="289"/>
    </row>
    <row r="6" spans="2:12" ht="20.5" x14ac:dyDescent="0.65">
      <c r="B6" s="18"/>
      <c r="C6" s="18"/>
      <c r="F6" s="290" t="s">
        <v>2</v>
      </c>
      <c r="G6" s="290"/>
      <c r="H6" s="290"/>
      <c r="I6" s="18"/>
      <c r="J6" s="287" t="s">
        <v>3</v>
      </c>
      <c r="K6" s="287"/>
      <c r="L6" s="287"/>
    </row>
    <row r="7" spans="2:12" ht="20.5" x14ac:dyDescent="0.65">
      <c r="D7" s="19" t="s">
        <v>4</v>
      </c>
      <c r="E7" s="21"/>
      <c r="F7" s="82" t="s">
        <v>336</v>
      </c>
      <c r="G7" s="21"/>
      <c r="H7" s="82" t="s">
        <v>229</v>
      </c>
      <c r="I7" s="23"/>
      <c r="J7" s="82" t="s">
        <v>336</v>
      </c>
      <c r="K7" s="21"/>
      <c r="L7" s="22" t="s">
        <v>229</v>
      </c>
    </row>
    <row r="8" spans="2:12" ht="20.5" x14ac:dyDescent="0.65">
      <c r="D8" s="21"/>
      <c r="E8" s="21"/>
      <c r="F8" s="1" t="s">
        <v>275</v>
      </c>
      <c r="G8" s="1"/>
      <c r="H8" s="1" t="s">
        <v>5</v>
      </c>
      <c r="I8" s="83"/>
      <c r="J8" s="1" t="s">
        <v>275</v>
      </c>
      <c r="K8" s="1"/>
      <c r="L8" s="1" t="s">
        <v>5</v>
      </c>
    </row>
    <row r="9" spans="2:12" ht="20.5" x14ac:dyDescent="0.65">
      <c r="D9" s="21"/>
      <c r="E9" s="21"/>
      <c r="F9" s="1" t="s">
        <v>276</v>
      </c>
      <c r="G9" s="1"/>
      <c r="H9" s="21"/>
      <c r="I9" s="83"/>
      <c r="J9" s="1" t="s">
        <v>276</v>
      </c>
      <c r="K9" s="1"/>
      <c r="L9" s="1"/>
    </row>
    <row r="10" spans="2:12" ht="20.5" x14ac:dyDescent="0.65">
      <c r="B10" s="18" t="s">
        <v>6</v>
      </c>
      <c r="C10" s="18"/>
      <c r="E10" s="21"/>
      <c r="F10" s="21"/>
      <c r="G10" s="21"/>
      <c r="H10" s="21"/>
      <c r="I10" s="21"/>
      <c r="J10" s="84"/>
      <c r="K10" s="21"/>
      <c r="L10" s="84"/>
    </row>
    <row r="11" spans="2:12" ht="20.5" x14ac:dyDescent="0.65">
      <c r="B11" s="24" t="s">
        <v>7</v>
      </c>
      <c r="C11" s="24"/>
      <c r="D11" s="25"/>
      <c r="E11" s="25"/>
      <c r="F11" s="25"/>
      <c r="G11" s="85"/>
      <c r="H11" s="25"/>
      <c r="I11" s="86"/>
      <c r="J11" s="87"/>
      <c r="K11" s="86"/>
      <c r="L11" s="87"/>
    </row>
    <row r="12" spans="2:12" x14ac:dyDescent="0.6">
      <c r="B12" s="20" t="s">
        <v>8</v>
      </c>
      <c r="D12" s="25">
        <v>5</v>
      </c>
      <c r="E12" s="25"/>
      <c r="F12" s="181">
        <v>27039</v>
      </c>
      <c r="G12" s="228"/>
      <c r="H12" s="181">
        <v>10353</v>
      </c>
      <c r="I12" s="229"/>
      <c r="J12" s="230">
        <v>17687</v>
      </c>
      <c r="K12" s="231"/>
      <c r="L12" s="181">
        <v>5690</v>
      </c>
    </row>
    <row r="13" spans="2:12" x14ac:dyDescent="0.6">
      <c r="B13" s="20" t="s">
        <v>9</v>
      </c>
      <c r="D13" s="25"/>
      <c r="E13" s="25"/>
      <c r="F13" s="181"/>
      <c r="G13" s="228"/>
      <c r="H13" s="181"/>
      <c r="I13" s="229"/>
      <c r="J13" s="232"/>
      <c r="K13" s="231"/>
      <c r="L13" s="181"/>
    </row>
    <row r="14" spans="2:12" x14ac:dyDescent="0.6">
      <c r="B14" s="20" t="s">
        <v>10</v>
      </c>
      <c r="D14" s="25">
        <v>4.4000000000000004</v>
      </c>
      <c r="E14" s="25"/>
      <c r="F14" s="181">
        <v>28370</v>
      </c>
      <c r="G14" s="228"/>
      <c r="H14" s="181">
        <v>24833</v>
      </c>
      <c r="I14" s="229"/>
      <c r="J14" s="181">
        <v>221378</v>
      </c>
      <c r="K14" s="231"/>
      <c r="L14" s="181">
        <v>418336</v>
      </c>
    </row>
    <row r="15" spans="2:12" x14ac:dyDescent="0.6">
      <c r="B15" s="20" t="s">
        <v>11</v>
      </c>
      <c r="D15" s="25">
        <v>6</v>
      </c>
      <c r="E15" s="25"/>
      <c r="F15" s="181">
        <v>66897</v>
      </c>
      <c r="G15" s="228"/>
      <c r="H15" s="181">
        <v>116802</v>
      </c>
      <c r="I15" s="229"/>
      <c r="J15" s="181">
        <v>4436</v>
      </c>
      <c r="K15" s="231"/>
      <c r="L15" s="181">
        <v>5897</v>
      </c>
    </row>
    <row r="16" spans="2:12" hidden="1" x14ac:dyDescent="0.6">
      <c r="B16" s="20" t="s">
        <v>222</v>
      </c>
      <c r="D16" s="25"/>
      <c r="E16" s="25"/>
      <c r="F16" s="181"/>
      <c r="G16" s="228"/>
      <c r="H16" s="181">
        <v>0</v>
      </c>
      <c r="I16" s="229"/>
      <c r="J16" s="181"/>
      <c r="K16" s="231"/>
      <c r="L16" s="181">
        <v>0</v>
      </c>
    </row>
    <row r="17" spans="2:12" hidden="1" x14ac:dyDescent="0.6">
      <c r="B17" s="20" t="s">
        <v>322</v>
      </c>
      <c r="D17" s="25">
        <v>7</v>
      </c>
      <c r="E17" s="25"/>
      <c r="F17" s="181">
        <v>0</v>
      </c>
      <c r="G17" s="228"/>
      <c r="H17" s="181">
        <v>0</v>
      </c>
      <c r="I17" s="229"/>
      <c r="J17" s="181">
        <v>0</v>
      </c>
      <c r="K17" s="231"/>
      <c r="L17" s="181">
        <v>0</v>
      </c>
    </row>
    <row r="18" spans="2:12" x14ac:dyDescent="0.6">
      <c r="B18" s="20" t="s">
        <v>223</v>
      </c>
      <c r="D18" s="25">
        <v>7</v>
      </c>
      <c r="E18" s="25"/>
      <c r="F18" s="181">
        <v>388575</v>
      </c>
      <c r="G18" s="228"/>
      <c r="H18" s="181">
        <v>417545</v>
      </c>
      <c r="I18" s="229"/>
      <c r="J18" s="181">
        <v>0</v>
      </c>
      <c r="K18" s="231"/>
      <c r="L18" s="181">
        <v>0</v>
      </c>
    </row>
    <row r="19" spans="2:12" x14ac:dyDescent="0.6">
      <c r="B19" s="20" t="s">
        <v>334</v>
      </c>
      <c r="D19" s="25">
        <v>8</v>
      </c>
      <c r="E19" s="25"/>
      <c r="F19" s="181">
        <v>0</v>
      </c>
      <c r="G19" s="228"/>
      <c r="H19" s="181">
        <v>273807</v>
      </c>
      <c r="I19" s="229"/>
      <c r="J19" s="181">
        <v>0</v>
      </c>
      <c r="K19" s="231"/>
      <c r="L19" s="181">
        <v>0</v>
      </c>
    </row>
    <row r="20" spans="2:12" x14ac:dyDescent="0.6">
      <c r="B20" s="20" t="s">
        <v>289</v>
      </c>
      <c r="D20" s="25"/>
      <c r="E20" s="25"/>
      <c r="F20" s="181">
        <v>18692</v>
      </c>
      <c r="G20" s="228"/>
      <c r="H20" s="181">
        <v>0</v>
      </c>
      <c r="I20" s="229"/>
      <c r="J20" s="181">
        <v>0</v>
      </c>
      <c r="K20" s="231"/>
      <c r="L20" s="181">
        <v>0</v>
      </c>
    </row>
    <row r="21" spans="2:12" hidden="1" x14ac:dyDescent="0.6">
      <c r="B21" s="20" t="s">
        <v>12</v>
      </c>
      <c r="D21" s="25"/>
      <c r="E21" s="25"/>
      <c r="F21" s="181"/>
      <c r="G21" s="228"/>
      <c r="H21" s="181">
        <v>0</v>
      </c>
      <c r="I21" s="229"/>
      <c r="J21" s="181"/>
      <c r="K21" s="231"/>
      <c r="L21" s="181">
        <v>0</v>
      </c>
    </row>
    <row r="22" spans="2:12" hidden="1" x14ac:dyDescent="0.6">
      <c r="B22" s="20" t="s">
        <v>13</v>
      </c>
      <c r="D22" s="25"/>
      <c r="E22" s="25"/>
      <c r="F22" s="181"/>
      <c r="G22" s="228"/>
      <c r="H22" s="181">
        <v>0</v>
      </c>
      <c r="I22" s="229"/>
      <c r="J22" s="181"/>
      <c r="K22" s="231"/>
      <c r="L22" s="181">
        <v>0</v>
      </c>
    </row>
    <row r="23" spans="2:12" x14ac:dyDescent="0.6">
      <c r="B23" s="20" t="s">
        <v>368</v>
      </c>
      <c r="D23" s="25">
        <v>8</v>
      </c>
      <c r="E23" s="25"/>
      <c r="F23" s="181">
        <v>201934</v>
      </c>
      <c r="G23" s="228"/>
      <c r="H23" s="181">
        <v>0</v>
      </c>
      <c r="I23" s="229"/>
      <c r="J23" s="181">
        <v>0</v>
      </c>
      <c r="K23" s="231"/>
      <c r="L23" s="181">
        <v>0</v>
      </c>
    </row>
    <row r="24" spans="2:12" x14ac:dyDescent="0.6">
      <c r="B24" s="20" t="s">
        <v>14</v>
      </c>
      <c r="D24" s="25">
        <v>9</v>
      </c>
      <c r="E24" s="25"/>
      <c r="F24" s="181">
        <v>34014</v>
      </c>
      <c r="G24" s="228"/>
      <c r="H24" s="181">
        <v>35610</v>
      </c>
      <c r="I24" s="229"/>
      <c r="J24" s="181">
        <v>0</v>
      </c>
      <c r="K24" s="231"/>
      <c r="L24" s="181">
        <v>0</v>
      </c>
    </row>
    <row r="25" spans="2:12" x14ac:dyDescent="0.6">
      <c r="B25" s="20" t="s">
        <v>15</v>
      </c>
      <c r="D25" s="25">
        <v>10</v>
      </c>
      <c r="E25" s="25"/>
      <c r="F25" s="181">
        <v>4985</v>
      </c>
      <c r="G25" s="228"/>
      <c r="H25" s="181">
        <v>4301</v>
      </c>
      <c r="I25" s="229"/>
      <c r="J25" s="181">
        <v>0</v>
      </c>
      <c r="K25" s="231"/>
      <c r="L25" s="181">
        <v>0</v>
      </c>
    </row>
    <row r="26" spans="2:12" hidden="1" x14ac:dyDescent="0.6">
      <c r="B26" s="20" t="s">
        <v>16</v>
      </c>
      <c r="D26" s="25"/>
      <c r="E26" s="25"/>
      <c r="F26" s="181"/>
      <c r="G26" s="228"/>
      <c r="H26" s="181">
        <v>0</v>
      </c>
      <c r="I26" s="229"/>
      <c r="J26" s="181"/>
      <c r="K26" s="231"/>
      <c r="L26" s="181">
        <v>0</v>
      </c>
    </row>
    <row r="27" spans="2:12" hidden="1" x14ac:dyDescent="0.6">
      <c r="B27" s="20" t="s">
        <v>17</v>
      </c>
      <c r="D27" s="25"/>
      <c r="E27" s="25"/>
      <c r="F27" s="181"/>
      <c r="G27" s="228"/>
      <c r="H27" s="181">
        <v>0</v>
      </c>
      <c r="I27" s="229"/>
      <c r="J27" s="181"/>
      <c r="K27" s="231"/>
      <c r="L27" s="181">
        <v>0</v>
      </c>
    </row>
    <row r="28" spans="2:12" hidden="1" x14ac:dyDescent="0.6">
      <c r="B28" s="20" t="s">
        <v>18</v>
      </c>
      <c r="D28" s="25"/>
      <c r="E28" s="25"/>
      <c r="F28" s="181"/>
      <c r="G28" s="228"/>
      <c r="H28" s="181"/>
      <c r="I28" s="231"/>
      <c r="J28" s="181"/>
      <c r="K28" s="231"/>
      <c r="L28" s="181">
        <v>0</v>
      </c>
    </row>
    <row r="29" spans="2:12" x14ac:dyDescent="0.6">
      <c r="B29" s="20" t="s">
        <v>19</v>
      </c>
      <c r="D29" s="25">
        <v>4.5</v>
      </c>
      <c r="E29" s="25"/>
      <c r="F29" s="181">
        <v>10033</v>
      </c>
      <c r="G29" s="228"/>
      <c r="H29" s="181">
        <v>0</v>
      </c>
      <c r="I29" s="231"/>
      <c r="J29" s="181">
        <v>265834</v>
      </c>
      <c r="K29" s="231"/>
      <c r="L29" s="181">
        <v>264269</v>
      </c>
    </row>
    <row r="30" spans="2:12" hidden="1" x14ac:dyDescent="0.6">
      <c r="B30" s="20" t="s">
        <v>20</v>
      </c>
      <c r="D30" s="25"/>
      <c r="E30" s="25"/>
      <c r="F30" s="181"/>
      <c r="G30" s="228"/>
      <c r="H30" s="181">
        <v>0</v>
      </c>
      <c r="I30" s="231"/>
      <c r="J30" s="181"/>
      <c r="K30" s="231"/>
      <c r="L30" s="181">
        <v>0</v>
      </c>
    </row>
    <row r="31" spans="2:12" x14ac:dyDescent="0.6">
      <c r="B31" s="20" t="s">
        <v>21</v>
      </c>
      <c r="D31" s="25">
        <v>11</v>
      </c>
      <c r="E31" s="25"/>
      <c r="F31" s="223">
        <v>837245</v>
      </c>
      <c r="G31" s="228"/>
      <c r="H31" s="223">
        <v>872983</v>
      </c>
      <c r="I31" s="231"/>
      <c r="J31" s="223">
        <v>449489</v>
      </c>
      <c r="K31" s="231"/>
      <c r="L31" s="223">
        <v>479019</v>
      </c>
    </row>
    <row r="32" spans="2:12" hidden="1" x14ac:dyDescent="0.6">
      <c r="B32" s="20" t="s">
        <v>22</v>
      </c>
      <c r="D32" s="25"/>
      <c r="E32" s="25"/>
      <c r="F32" s="181"/>
      <c r="G32" s="228"/>
      <c r="H32" s="181">
        <v>0</v>
      </c>
      <c r="I32" s="231"/>
      <c r="J32" s="181"/>
      <c r="K32" s="231"/>
      <c r="L32" s="181">
        <v>0</v>
      </c>
    </row>
    <row r="33" spans="2:12" hidden="1" x14ac:dyDescent="0.6">
      <c r="B33" s="20" t="s">
        <v>23</v>
      </c>
      <c r="D33" s="25"/>
      <c r="E33" s="25"/>
      <c r="F33" s="181"/>
      <c r="G33" s="228"/>
      <c r="H33" s="181">
        <v>0</v>
      </c>
      <c r="I33" s="233"/>
      <c r="J33" s="181"/>
      <c r="K33" s="231"/>
      <c r="L33" s="181">
        <v>0</v>
      </c>
    </row>
    <row r="34" spans="2:12" hidden="1" x14ac:dyDescent="0.6">
      <c r="B34" s="20" t="s">
        <v>24</v>
      </c>
      <c r="D34" s="25"/>
      <c r="E34" s="25"/>
      <c r="F34" s="181"/>
      <c r="G34" s="228"/>
      <c r="H34" s="181">
        <v>0</v>
      </c>
      <c r="I34" s="229"/>
      <c r="J34" s="181"/>
      <c r="K34" s="231"/>
      <c r="L34" s="181">
        <v>0</v>
      </c>
    </row>
    <row r="35" spans="2:12" hidden="1" x14ac:dyDescent="0.6">
      <c r="B35" s="20" t="s">
        <v>212</v>
      </c>
      <c r="D35" s="25"/>
      <c r="E35" s="25"/>
      <c r="F35" s="181"/>
      <c r="G35" s="228"/>
      <c r="H35" s="181">
        <v>0</v>
      </c>
      <c r="I35" s="229"/>
      <c r="J35" s="181"/>
      <c r="K35" s="231"/>
      <c r="L35" s="181">
        <v>0</v>
      </c>
    </row>
    <row r="36" spans="2:12" x14ac:dyDescent="0.6">
      <c r="B36" s="20" t="s">
        <v>25</v>
      </c>
      <c r="D36" s="25"/>
      <c r="E36" s="25"/>
      <c r="F36" s="183"/>
      <c r="G36" s="228"/>
      <c r="H36" s="183"/>
      <c r="I36" s="233"/>
      <c r="J36" s="183"/>
      <c r="K36" s="231"/>
      <c r="L36" s="183"/>
    </row>
    <row r="37" spans="2:12" x14ac:dyDescent="0.6">
      <c r="B37" s="20" t="s">
        <v>292</v>
      </c>
      <c r="C37" s="20" t="s">
        <v>293</v>
      </c>
      <c r="D37" s="25"/>
      <c r="E37" s="25"/>
      <c r="F37" s="223">
        <v>21908</v>
      </c>
      <c r="G37" s="234"/>
      <c r="H37" s="223">
        <v>26189</v>
      </c>
      <c r="I37" s="235"/>
      <c r="J37" s="223">
        <v>7472</v>
      </c>
      <c r="K37" s="235"/>
      <c r="L37" s="223">
        <v>8711</v>
      </c>
    </row>
    <row r="38" spans="2:12" ht="20.5" x14ac:dyDescent="0.65">
      <c r="B38" s="24" t="s">
        <v>26</v>
      </c>
      <c r="C38" s="24"/>
      <c r="D38" s="25"/>
      <c r="E38" s="25"/>
      <c r="F38" s="236">
        <f>SUM(F12:F37)</f>
        <v>1639692</v>
      </c>
      <c r="G38" s="237"/>
      <c r="H38" s="236">
        <f>SUM(H12:H37)</f>
        <v>1782423</v>
      </c>
      <c r="I38" s="238"/>
      <c r="J38" s="236">
        <f>SUM(J12:J37)</f>
        <v>966296</v>
      </c>
      <c r="K38" s="235"/>
      <c r="L38" s="236">
        <f>SUM(L12:L37)</f>
        <v>1181922</v>
      </c>
    </row>
    <row r="39" spans="2:12" ht="20.5" x14ac:dyDescent="0.65">
      <c r="B39" s="24"/>
      <c r="C39" s="24"/>
      <c r="D39" s="25"/>
      <c r="E39" s="25"/>
      <c r="F39" s="195"/>
      <c r="G39" s="234"/>
      <c r="H39" s="239"/>
      <c r="I39" s="239"/>
      <c r="J39" s="240"/>
      <c r="K39" s="235"/>
      <c r="L39" s="240"/>
    </row>
    <row r="40" spans="2:12" ht="20.5" x14ac:dyDescent="0.65">
      <c r="B40" s="24" t="s">
        <v>27</v>
      </c>
      <c r="C40" s="24"/>
      <c r="D40" s="25"/>
      <c r="E40" s="25"/>
      <c r="F40" s="195"/>
      <c r="G40" s="234"/>
      <c r="H40" s="239"/>
      <c r="I40" s="239"/>
      <c r="J40" s="240"/>
      <c r="K40" s="235"/>
      <c r="L40" s="240"/>
    </row>
    <row r="41" spans="2:12" ht="19.5" customHeight="1" x14ac:dyDescent="0.6">
      <c r="B41" s="20" t="s">
        <v>28</v>
      </c>
      <c r="D41" s="25">
        <v>12</v>
      </c>
      <c r="E41" s="25"/>
      <c r="F41" s="181">
        <v>253562</v>
      </c>
      <c r="G41" s="241"/>
      <c r="H41" s="181">
        <v>253562</v>
      </c>
      <c r="I41" s="229"/>
      <c r="J41" s="181">
        <v>253562</v>
      </c>
      <c r="K41" s="241"/>
      <c r="L41" s="181">
        <v>253562</v>
      </c>
    </row>
    <row r="42" spans="2:12" x14ac:dyDescent="0.6">
      <c r="B42" s="20" t="s">
        <v>29</v>
      </c>
      <c r="D42" s="25">
        <v>13</v>
      </c>
      <c r="E42" s="25"/>
      <c r="F42" s="242">
        <v>78278</v>
      </c>
      <c r="G42" s="241"/>
      <c r="H42" s="181">
        <v>57622</v>
      </c>
      <c r="I42" s="229"/>
      <c r="J42" s="181">
        <v>450</v>
      </c>
      <c r="K42" s="241"/>
      <c r="L42" s="181">
        <v>450</v>
      </c>
    </row>
    <row r="43" spans="2:12" x14ac:dyDescent="0.6">
      <c r="B43" s="20" t="s">
        <v>30</v>
      </c>
      <c r="D43" s="25">
        <v>14</v>
      </c>
      <c r="E43" s="25"/>
      <c r="F43" s="181">
        <v>0</v>
      </c>
      <c r="G43" s="241"/>
      <c r="H43" s="181">
        <v>0</v>
      </c>
      <c r="I43" s="229"/>
      <c r="J43" s="181">
        <v>1945550</v>
      </c>
      <c r="K43" s="241"/>
      <c r="L43" s="181">
        <v>1749750</v>
      </c>
    </row>
    <row r="44" spans="2:12" x14ac:dyDescent="0.6">
      <c r="B44" s="20" t="s">
        <v>31</v>
      </c>
      <c r="D44" s="25">
        <v>15</v>
      </c>
      <c r="E44" s="25"/>
      <c r="F44" s="181">
        <v>18366</v>
      </c>
      <c r="G44" s="241"/>
      <c r="H44" s="181">
        <v>0</v>
      </c>
      <c r="I44" s="231"/>
      <c r="J44" s="181">
        <v>2000</v>
      </c>
      <c r="K44" s="241"/>
      <c r="L44" s="181">
        <v>0</v>
      </c>
    </row>
    <row r="45" spans="2:12" hidden="1" x14ac:dyDescent="0.6">
      <c r="B45" s="20" t="s">
        <v>32</v>
      </c>
      <c r="D45" s="25"/>
      <c r="E45" s="25"/>
      <c r="F45" s="181"/>
      <c r="G45" s="241"/>
      <c r="H45" s="181">
        <v>0</v>
      </c>
      <c r="I45" s="229"/>
      <c r="J45" s="181"/>
      <c r="K45" s="241"/>
      <c r="L45" s="181">
        <v>0</v>
      </c>
    </row>
    <row r="46" spans="2:12" hidden="1" x14ac:dyDescent="0.6">
      <c r="B46" s="20" t="s">
        <v>33</v>
      </c>
      <c r="D46" s="25"/>
      <c r="E46" s="25"/>
      <c r="F46" s="181"/>
      <c r="G46" s="241"/>
      <c r="H46" s="181">
        <v>0</v>
      </c>
      <c r="I46" s="229"/>
      <c r="J46" s="181"/>
      <c r="K46" s="241"/>
      <c r="L46" s="181">
        <v>0</v>
      </c>
    </row>
    <row r="47" spans="2:12" x14ac:dyDescent="0.6">
      <c r="B47" s="20" t="s">
        <v>34</v>
      </c>
      <c r="D47" s="25">
        <v>16</v>
      </c>
      <c r="E47" s="25"/>
      <c r="F47" s="181">
        <v>225359</v>
      </c>
      <c r="G47" s="241"/>
      <c r="H47" s="181">
        <v>225359</v>
      </c>
      <c r="I47" s="229"/>
      <c r="J47" s="181">
        <v>0</v>
      </c>
      <c r="K47" s="241"/>
      <c r="L47" s="181">
        <v>0</v>
      </c>
    </row>
    <row r="48" spans="2:12" x14ac:dyDescent="0.6">
      <c r="B48" s="20" t="s">
        <v>35</v>
      </c>
      <c r="D48" s="25">
        <v>4.5999999999999996</v>
      </c>
      <c r="E48" s="25"/>
      <c r="F48" s="181">
        <v>0</v>
      </c>
      <c r="G48" s="241"/>
      <c r="H48" s="181">
        <v>0</v>
      </c>
      <c r="I48" s="229"/>
      <c r="J48" s="181">
        <v>118042</v>
      </c>
      <c r="K48" s="241"/>
      <c r="L48" s="181">
        <v>177561</v>
      </c>
    </row>
    <row r="49" spans="2:12" x14ac:dyDescent="0.6">
      <c r="B49" s="20" t="s">
        <v>36</v>
      </c>
      <c r="D49" s="25">
        <v>17</v>
      </c>
      <c r="E49" s="25"/>
      <c r="F49" s="181">
        <v>112872</v>
      </c>
      <c r="G49" s="241"/>
      <c r="H49" s="181">
        <v>26078</v>
      </c>
      <c r="I49" s="229"/>
      <c r="J49" s="181">
        <v>112270</v>
      </c>
      <c r="K49" s="241"/>
      <c r="L49" s="181">
        <v>26078</v>
      </c>
    </row>
    <row r="50" spans="2:12" hidden="1" x14ac:dyDescent="0.6">
      <c r="B50" s="20" t="s">
        <v>37</v>
      </c>
      <c r="D50" s="25"/>
      <c r="E50" s="25"/>
      <c r="F50" s="181"/>
      <c r="G50" s="241"/>
      <c r="H50" s="181"/>
      <c r="I50" s="229"/>
      <c r="J50" s="181"/>
      <c r="K50" s="241"/>
      <c r="L50" s="181"/>
    </row>
    <row r="51" spans="2:12" hidden="1" x14ac:dyDescent="0.6">
      <c r="B51" s="20" t="s">
        <v>38</v>
      </c>
      <c r="D51" s="25"/>
      <c r="E51" s="25"/>
      <c r="F51" s="181"/>
      <c r="G51" s="241"/>
      <c r="H51" s="181">
        <v>0</v>
      </c>
      <c r="I51" s="229"/>
      <c r="J51" s="181"/>
      <c r="K51" s="241"/>
      <c r="L51" s="181">
        <v>0</v>
      </c>
    </row>
    <row r="52" spans="2:12" hidden="1" x14ac:dyDescent="0.6">
      <c r="B52" s="20" t="s">
        <v>39</v>
      </c>
      <c r="D52" s="25"/>
      <c r="E52" s="25"/>
      <c r="F52" s="181"/>
      <c r="G52" s="241"/>
      <c r="H52" s="181"/>
      <c r="I52" s="229"/>
      <c r="J52" s="181"/>
      <c r="K52" s="241"/>
      <c r="L52" s="181"/>
    </row>
    <row r="53" spans="2:12" x14ac:dyDescent="0.6">
      <c r="B53" s="20" t="s">
        <v>40</v>
      </c>
      <c r="D53" s="25">
        <v>18</v>
      </c>
      <c r="E53" s="25"/>
      <c r="F53" s="181">
        <v>428783</v>
      </c>
      <c r="G53" s="241"/>
      <c r="H53" s="181">
        <v>419594</v>
      </c>
      <c r="I53" s="229"/>
      <c r="J53" s="181">
        <v>58365</v>
      </c>
      <c r="K53" s="241"/>
      <c r="L53" s="181">
        <v>58365</v>
      </c>
    </row>
    <row r="54" spans="2:12" x14ac:dyDescent="0.6">
      <c r="B54" s="20" t="s">
        <v>41</v>
      </c>
      <c r="D54" s="25">
        <v>19</v>
      </c>
      <c r="E54" s="25"/>
      <c r="F54" s="181">
        <v>1659087</v>
      </c>
      <c r="G54" s="241"/>
      <c r="H54" s="181">
        <v>1887982</v>
      </c>
      <c r="I54" s="229"/>
      <c r="J54" s="181">
        <v>56412</v>
      </c>
      <c r="K54" s="241"/>
      <c r="L54" s="181">
        <v>57454</v>
      </c>
    </row>
    <row r="55" spans="2:12" x14ac:dyDescent="0.6">
      <c r="B55" s="20" t="s">
        <v>42</v>
      </c>
      <c r="D55" s="25">
        <v>20</v>
      </c>
      <c r="E55" s="25"/>
      <c r="F55" s="181">
        <v>12925</v>
      </c>
      <c r="G55" s="241"/>
      <c r="H55" s="181">
        <v>11622</v>
      </c>
      <c r="I55" s="229"/>
      <c r="J55" s="181">
        <v>7026</v>
      </c>
      <c r="K55" s="241"/>
      <c r="L55" s="181">
        <v>7011</v>
      </c>
    </row>
    <row r="56" spans="2:12" hidden="1" x14ac:dyDescent="0.6">
      <c r="B56" s="20" t="s">
        <v>43</v>
      </c>
      <c r="D56" s="25"/>
      <c r="E56" s="25"/>
      <c r="F56" s="181"/>
      <c r="G56" s="241"/>
      <c r="H56" s="181">
        <v>0</v>
      </c>
      <c r="I56" s="229"/>
      <c r="J56" s="181"/>
      <c r="K56" s="241"/>
      <c r="L56" s="181">
        <v>0</v>
      </c>
    </row>
    <row r="57" spans="2:12" x14ac:dyDescent="0.6">
      <c r="B57" s="20" t="s">
        <v>44</v>
      </c>
      <c r="D57" s="25">
        <v>21</v>
      </c>
      <c r="E57" s="25"/>
      <c r="F57" s="181">
        <v>126977</v>
      </c>
      <c r="G57" s="241"/>
      <c r="H57" s="181">
        <v>133545</v>
      </c>
      <c r="I57" s="229"/>
      <c r="J57" s="181">
        <v>0</v>
      </c>
      <c r="K57" s="241"/>
      <c r="L57" s="181">
        <v>3</v>
      </c>
    </row>
    <row r="58" spans="2:12" hidden="1" x14ac:dyDescent="0.6">
      <c r="B58" s="20" t="s">
        <v>45</v>
      </c>
      <c r="D58" s="25"/>
      <c r="E58" s="25"/>
      <c r="F58" s="181"/>
      <c r="G58" s="241"/>
      <c r="H58" s="181">
        <v>0</v>
      </c>
      <c r="I58" s="229"/>
      <c r="J58" s="181"/>
      <c r="K58" s="241"/>
      <c r="L58" s="181">
        <v>0</v>
      </c>
    </row>
    <row r="59" spans="2:12" x14ac:dyDescent="0.6">
      <c r="B59" s="20" t="s">
        <v>46</v>
      </c>
      <c r="D59" s="25"/>
      <c r="E59" s="25"/>
      <c r="F59" s="181">
        <v>1569130</v>
      </c>
      <c r="G59" s="241"/>
      <c r="H59" s="181">
        <v>1569130</v>
      </c>
      <c r="I59" s="229"/>
      <c r="J59" s="181">
        <v>0</v>
      </c>
      <c r="K59" s="241"/>
      <c r="L59" s="181">
        <v>0</v>
      </c>
    </row>
    <row r="60" spans="2:12" x14ac:dyDescent="0.6">
      <c r="B60" s="20" t="s">
        <v>47</v>
      </c>
      <c r="D60" s="25">
        <v>22</v>
      </c>
      <c r="E60" s="25"/>
      <c r="F60" s="181">
        <v>13266</v>
      </c>
      <c r="G60" s="241"/>
      <c r="H60" s="181">
        <v>6692</v>
      </c>
      <c r="I60" s="229"/>
      <c r="J60" s="181">
        <v>4825</v>
      </c>
      <c r="K60" s="241"/>
      <c r="L60" s="181">
        <v>3098</v>
      </c>
    </row>
    <row r="61" spans="2:12" x14ac:dyDescent="0.6">
      <c r="B61" s="20" t="s">
        <v>48</v>
      </c>
      <c r="D61" s="25">
        <v>35.4</v>
      </c>
      <c r="E61" s="25"/>
      <c r="F61" s="181">
        <v>702</v>
      </c>
      <c r="G61" s="241"/>
      <c r="H61" s="181">
        <v>1614</v>
      </c>
      <c r="I61" s="229"/>
      <c r="J61" s="181">
        <v>0</v>
      </c>
      <c r="K61" s="241"/>
      <c r="L61" s="181">
        <v>0</v>
      </c>
    </row>
    <row r="62" spans="2:12" ht="20.5" x14ac:dyDescent="0.65">
      <c r="B62" s="24" t="s">
        <v>49</v>
      </c>
      <c r="C62" s="24"/>
      <c r="D62" s="25"/>
      <c r="E62" s="25"/>
      <c r="F62" s="236">
        <f>SUM(F41:F61)</f>
        <v>4499307</v>
      </c>
      <c r="G62" s="243"/>
      <c r="H62" s="236">
        <f>SUM(H41:H61)</f>
        <v>4592800</v>
      </c>
      <c r="I62" s="238"/>
      <c r="J62" s="236">
        <f>SUM(J41:J61)</f>
        <v>2558502</v>
      </c>
      <c r="K62" s="243"/>
      <c r="L62" s="236">
        <f>SUM(L41:L61)</f>
        <v>2333332</v>
      </c>
    </row>
    <row r="63" spans="2:12" ht="21" thickBot="1" x14ac:dyDescent="0.7">
      <c r="B63" s="24" t="s">
        <v>50</v>
      </c>
      <c r="C63" s="24"/>
      <c r="D63" s="25"/>
      <c r="E63" s="25"/>
      <c r="F63" s="244">
        <f>F38+F62</f>
        <v>6138999</v>
      </c>
      <c r="G63" s="243"/>
      <c r="H63" s="244">
        <f>H38+H62</f>
        <v>6375223</v>
      </c>
      <c r="I63" s="238"/>
      <c r="J63" s="244">
        <f>J38+J62</f>
        <v>3524798</v>
      </c>
      <c r="K63" s="243"/>
      <c r="L63" s="244">
        <f>L38+L62</f>
        <v>3515254</v>
      </c>
    </row>
    <row r="64" spans="2:12" ht="11.5" customHeight="1" thickTop="1" x14ac:dyDescent="0.65">
      <c r="B64" s="24"/>
      <c r="C64" s="24"/>
      <c r="D64" s="25"/>
      <c r="E64" s="25"/>
      <c r="F64" s="25"/>
      <c r="G64" s="25"/>
      <c r="H64" s="25"/>
      <c r="I64" s="90"/>
      <c r="J64" s="91"/>
      <c r="K64" s="90"/>
      <c r="L64" s="90"/>
    </row>
    <row r="65" spans="2:12" ht="20.5" x14ac:dyDescent="0.65">
      <c r="B65" s="27" t="s">
        <v>282</v>
      </c>
      <c r="C65" s="27"/>
      <c r="D65" s="25"/>
      <c r="E65" s="25"/>
      <c r="F65" s="25"/>
      <c r="G65" s="25"/>
      <c r="H65" s="25"/>
      <c r="I65" s="90"/>
      <c r="J65" s="91"/>
      <c r="K65" s="90"/>
      <c r="L65" s="90"/>
    </row>
    <row r="66" spans="2:12" ht="20.5" x14ac:dyDescent="0.65">
      <c r="B66" s="27"/>
      <c r="C66" s="27"/>
      <c r="D66" s="25"/>
      <c r="E66" s="25"/>
      <c r="F66" s="25"/>
      <c r="G66" s="25"/>
      <c r="H66" s="25"/>
      <c r="I66" s="90"/>
      <c r="J66" s="91"/>
      <c r="K66" s="90"/>
      <c r="L66" s="90"/>
    </row>
    <row r="67" spans="2:12" ht="20.5" hidden="1" x14ac:dyDescent="0.65">
      <c r="B67" s="24"/>
      <c r="C67" s="24"/>
      <c r="D67" s="25"/>
      <c r="E67" s="25"/>
      <c r="F67" s="25"/>
      <c r="G67" s="25"/>
      <c r="H67" s="25"/>
      <c r="I67" s="90"/>
      <c r="J67" s="91"/>
      <c r="K67" s="90"/>
      <c r="L67" s="90"/>
    </row>
    <row r="68" spans="2:12" ht="20.5" x14ac:dyDescent="0.65">
      <c r="B68" s="24"/>
      <c r="C68" s="24"/>
      <c r="D68" s="25"/>
      <c r="E68" s="25"/>
      <c r="F68" s="25"/>
      <c r="G68" s="25"/>
      <c r="H68" s="25"/>
      <c r="I68" s="90"/>
      <c r="J68" s="91"/>
      <c r="K68" s="90"/>
      <c r="L68" s="90"/>
    </row>
    <row r="69" spans="2:12" ht="20.5" x14ac:dyDescent="0.65">
      <c r="B69" s="24"/>
      <c r="C69" s="24"/>
      <c r="D69" s="25"/>
      <c r="E69" s="25"/>
      <c r="F69" s="25"/>
      <c r="G69" s="25"/>
      <c r="H69" s="25"/>
      <c r="I69" s="90"/>
      <c r="J69" s="91"/>
      <c r="K69" s="90"/>
      <c r="L69" s="90"/>
    </row>
    <row r="70" spans="2:12" x14ac:dyDescent="0.6">
      <c r="B70" s="285" t="s">
        <v>51</v>
      </c>
      <c r="C70" s="285"/>
      <c r="D70" s="285"/>
      <c r="E70" s="285"/>
      <c r="F70" s="285"/>
      <c r="G70" s="285"/>
      <c r="H70" s="285"/>
      <c r="I70" s="285"/>
      <c r="J70" s="285"/>
      <c r="K70" s="285"/>
      <c r="L70" s="285"/>
    </row>
    <row r="71" spans="2:12" x14ac:dyDescent="0.6">
      <c r="B71" s="285" t="s">
        <v>52</v>
      </c>
      <c r="C71" s="285"/>
      <c r="D71" s="285"/>
      <c r="E71" s="285"/>
      <c r="F71" s="285"/>
      <c r="G71" s="285"/>
      <c r="H71" s="285"/>
      <c r="I71" s="285"/>
      <c r="J71" s="285"/>
      <c r="K71" s="285"/>
      <c r="L71" s="285"/>
    </row>
    <row r="72" spans="2:12" x14ac:dyDescent="0.6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</row>
    <row r="73" spans="2:12" ht="20.5" customHeight="1" x14ac:dyDescent="0.6">
      <c r="B73" s="288" t="s">
        <v>53</v>
      </c>
      <c r="C73" s="288"/>
      <c r="D73" s="288"/>
      <c r="E73" s="288"/>
      <c r="F73" s="288"/>
      <c r="G73" s="288"/>
      <c r="H73" s="288"/>
      <c r="I73" s="288"/>
      <c r="J73" s="288"/>
      <c r="K73" s="288"/>
      <c r="L73" s="288"/>
    </row>
    <row r="74" spans="2:12" x14ac:dyDescent="0.6">
      <c r="B74" s="284"/>
      <c r="C74" s="284"/>
      <c r="D74" s="285"/>
      <c r="E74" s="285"/>
      <c r="F74" s="285"/>
      <c r="G74" s="285"/>
      <c r="H74" s="285"/>
      <c r="I74" s="285"/>
      <c r="J74" s="285"/>
      <c r="K74" s="285"/>
      <c r="L74" s="285"/>
    </row>
    <row r="75" spans="2:12" ht="20.5" x14ac:dyDescent="0.65">
      <c r="B75" s="286" t="s">
        <v>0</v>
      </c>
      <c r="C75" s="286"/>
      <c r="D75" s="286"/>
      <c r="E75" s="286"/>
      <c r="F75" s="286"/>
      <c r="G75" s="286"/>
      <c r="H75" s="286"/>
      <c r="I75" s="286"/>
      <c r="J75" s="286"/>
      <c r="K75" s="286"/>
      <c r="L75" s="286"/>
    </row>
    <row r="76" spans="2:12" ht="20.5" x14ac:dyDescent="0.65">
      <c r="B76" s="286" t="s">
        <v>1</v>
      </c>
      <c r="C76" s="286"/>
      <c r="D76" s="286"/>
      <c r="E76" s="286"/>
      <c r="F76" s="286"/>
      <c r="G76" s="286"/>
      <c r="H76" s="286"/>
      <c r="I76" s="286"/>
      <c r="J76" s="286"/>
      <c r="K76" s="286"/>
      <c r="L76" s="286"/>
    </row>
    <row r="77" spans="2:12" ht="20.5" x14ac:dyDescent="0.65">
      <c r="B77" s="286" t="s">
        <v>335</v>
      </c>
      <c r="C77" s="286"/>
      <c r="D77" s="286"/>
      <c r="E77" s="286"/>
      <c r="F77" s="286"/>
      <c r="G77" s="286"/>
      <c r="H77" s="286"/>
      <c r="I77" s="286"/>
      <c r="J77" s="286"/>
      <c r="K77" s="286"/>
      <c r="L77" s="286"/>
    </row>
    <row r="78" spans="2:12" ht="11.5" customHeight="1" x14ac:dyDescent="0.6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</row>
    <row r="79" spans="2:12" ht="20.5" x14ac:dyDescent="0.65">
      <c r="B79" s="18"/>
      <c r="C79" s="18"/>
      <c r="F79" s="289" t="s">
        <v>274</v>
      </c>
      <c r="G79" s="289"/>
      <c r="H79" s="289"/>
      <c r="I79" s="289"/>
      <c r="J79" s="289"/>
      <c r="K79" s="289"/>
      <c r="L79" s="289"/>
    </row>
    <row r="80" spans="2:12" ht="20.5" x14ac:dyDescent="0.65">
      <c r="B80" s="18"/>
      <c r="C80" s="18"/>
      <c r="F80" s="287" t="s">
        <v>2</v>
      </c>
      <c r="G80" s="287"/>
      <c r="H80" s="287"/>
      <c r="I80" s="21"/>
      <c r="J80" s="287" t="s">
        <v>3</v>
      </c>
      <c r="K80" s="287"/>
      <c r="L80" s="287"/>
    </row>
    <row r="81" spans="2:12" ht="19.75" customHeight="1" x14ac:dyDescent="0.65">
      <c r="D81" s="19" t="s">
        <v>4</v>
      </c>
      <c r="E81" s="21"/>
      <c r="F81" s="82" t="s">
        <v>336</v>
      </c>
      <c r="G81" s="21"/>
      <c r="H81" s="82" t="s">
        <v>229</v>
      </c>
      <c r="I81" s="23"/>
      <c r="J81" s="82" t="s">
        <v>336</v>
      </c>
      <c r="K81" s="21"/>
      <c r="L81" s="22" t="s">
        <v>229</v>
      </c>
    </row>
    <row r="82" spans="2:12" ht="18.649999999999999" customHeight="1" x14ac:dyDescent="0.65">
      <c r="D82" s="21"/>
      <c r="E82" s="21"/>
      <c r="F82" s="1" t="s">
        <v>275</v>
      </c>
      <c r="G82" s="1"/>
      <c r="H82" s="1" t="s">
        <v>5</v>
      </c>
      <c r="I82" s="83"/>
      <c r="J82" s="1" t="s">
        <v>275</v>
      </c>
      <c r="K82" s="1"/>
      <c r="L82" s="1" t="s">
        <v>5</v>
      </c>
    </row>
    <row r="83" spans="2:12" ht="18.649999999999999" customHeight="1" x14ac:dyDescent="0.65">
      <c r="D83" s="21"/>
      <c r="E83" s="21"/>
      <c r="F83" s="1" t="s">
        <v>276</v>
      </c>
      <c r="G83" s="1"/>
      <c r="H83" s="21"/>
      <c r="I83" s="83"/>
      <c r="J83" s="1" t="s">
        <v>276</v>
      </c>
      <c r="K83" s="1"/>
      <c r="L83" s="1"/>
    </row>
    <row r="84" spans="2:12" ht="20.5" x14ac:dyDescent="0.65">
      <c r="B84" s="24" t="s">
        <v>54</v>
      </c>
      <c r="C84" s="24"/>
      <c r="E84" s="21"/>
      <c r="F84" s="21"/>
      <c r="G84" s="21"/>
      <c r="H84" s="21"/>
      <c r="I84" s="21"/>
      <c r="J84" s="84"/>
      <c r="K84" s="21"/>
      <c r="L84" s="84"/>
    </row>
    <row r="85" spans="2:12" ht="20.5" x14ac:dyDescent="0.65">
      <c r="B85" s="24" t="s">
        <v>55</v>
      </c>
      <c r="C85" s="24"/>
      <c r="D85" s="25"/>
      <c r="E85" s="25"/>
      <c r="F85" s="25"/>
      <c r="G85" s="25"/>
      <c r="H85" s="90"/>
      <c r="I85" s="90"/>
      <c r="J85" s="91"/>
      <c r="K85" s="90"/>
      <c r="L85" s="91"/>
    </row>
    <row r="86" spans="2:12" x14ac:dyDescent="0.6">
      <c r="B86" s="20" t="s">
        <v>295</v>
      </c>
      <c r="D86" s="25">
        <v>23</v>
      </c>
      <c r="E86" s="25"/>
      <c r="F86" s="223">
        <v>10817</v>
      </c>
      <c r="G86" s="241"/>
      <c r="H86" s="223">
        <v>12710</v>
      </c>
      <c r="I86" s="223"/>
      <c r="J86" s="180">
        <v>0</v>
      </c>
      <c r="K86" s="223"/>
      <c r="L86" s="180">
        <v>0</v>
      </c>
    </row>
    <row r="87" spans="2:12" x14ac:dyDescent="0.6">
      <c r="B87" s="20" t="s">
        <v>56</v>
      </c>
      <c r="D87" s="25"/>
      <c r="E87" s="25"/>
      <c r="F87" s="181"/>
      <c r="G87" s="241"/>
      <c r="H87" s="181"/>
      <c r="I87" s="245"/>
      <c r="J87" s="181"/>
      <c r="K87" s="223"/>
      <c r="L87" s="181"/>
    </row>
    <row r="88" spans="2:12" x14ac:dyDescent="0.6">
      <c r="C88" s="20" t="s">
        <v>277</v>
      </c>
      <c r="D88" s="25">
        <v>4.7</v>
      </c>
      <c r="E88" s="25"/>
      <c r="F88" s="181">
        <v>26667</v>
      </c>
      <c r="G88" s="241"/>
      <c r="H88" s="181">
        <v>22701</v>
      </c>
      <c r="I88" s="245"/>
      <c r="J88" s="181">
        <v>1768</v>
      </c>
      <c r="K88" s="223"/>
      <c r="L88" s="181">
        <v>6</v>
      </c>
    </row>
    <row r="89" spans="2:12" x14ac:dyDescent="0.6">
      <c r="C89" s="20" t="s">
        <v>278</v>
      </c>
      <c r="D89" s="25">
        <v>24</v>
      </c>
      <c r="E89" s="25"/>
      <c r="F89" s="181">
        <v>80405</v>
      </c>
      <c r="G89" s="241"/>
      <c r="H89" s="181">
        <v>175427</v>
      </c>
      <c r="I89" s="245"/>
      <c r="J89" s="181">
        <v>23500</v>
      </c>
      <c r="K89" s="223"/>
      <c r="L89" s="181">
        <v>25462</v>
      </c>
    </row>
    <row r="90" spans="2:12" x14ac:dyDescent="0.6">
      <c r="B90" s="20" t="s">
        <v>294</v>
      </c>
      <c r="D90" s="25">
        <v>12</v>
      </c>
      <c r="E90" s="25"/>
      <c r="F90" s="181">
        <v>0</v>
      </c>
      <c r="G90" s="241"/>
      <c r="H90" s="181">
        <v>66470</v>
      </c>
      <c r="I90" s="245"/>
      <c r="J90" s="181">
        <v>0</v>
      </c>
      <c r="K90" s="223"/>
      <c r="L90" s="181">
        <v>66470</v>
      </c>
    </row>
    <row r="91" spans="2:12" ht="22.4" customHeight="1" x14ac:dyDescent="0.6">
      <c r="B91" s="20" t="s">
        <v>57</v>
      </c>
      <c r="D91" s="25">
        <v>25</v>
      </c>
      <c r="E91" s="25"/>
      <c r="F91" s="181">
        <v>4224</v>
      </c>
      <c r="G91" s="241"/>
      <c r="H91" s="181">
        <v>3365</v>
      </c>
      <c r="I91" s="245"/>
      <c r="J91" s="181">
        <v>2054</v>
      </c>
      <c r="K91" s="223"/>
      <c r="L91" s="181">
        <v>1842</v>
      </c>
    </row>
    <row r="92" spans="2:12" ht="22.4" customHeight="1" x14ac:dyDescent="0.6">
      <c r="B92" s="20" t="s">
        <v>302</v>
      </c>
      <c r="D92" s="25">
        <v>26</v>
      </c>
      <c r="E92" s="25"/>
      <c r="F92" s="181">
        <v>61500</v>
      </c>
      <c r="G92" s="241"/>
      <c r="H92" s="181">
        <v>93000</v>
      </c>
      <c r="I92" s="245"/>
      <c r="J92" s="181">
        <v>0</v>
      </c>
      <c r="K92" s="181"/>
      <c r="L92" s="181">
        <v>0</v>
      </c>
    </row>
    <row r="93" spans="2:12" x14ac:dyDescent="0.6">
      <c r="B93" s="20" t="s">
        <v>58</v>
      </c>
      <c r="D93" s="25">
        <v>27</v>
      </c>
      <c r="E93" s="25"/>
      <c r="F93" s="181">
        <v>0</v>
      </c>
      <c r="G93" s="241"/>
      <c r="H93" s="181">
        <v>49318</v>
      </c>
      <c r="I93" s="245"/>
      <c r="J93" s="181">
        <v>0</v>
      </c>
      <c r="K93" s="181"/>
      <c r="L93" s="181">
        <v>49318</v>
      </c>
    </row>
    <row r="94" spans="2:12" hidden="1" x14ac:dyDescent="0.6">
      <c r="B94" s="20" t="s">
        <v>59</v>
      </c>
      <c r="D94" s="25"/>
      <c r="E94" s="25"/>
      <c r="F94" s="181"/>
      <c r="G94" s="241"/>
      <c r="H94" s="181"/>
      <c r="I94" s="245"/>
      <c r="J94" s="181"/>
      <c r="K94" s="181"/>
      <c r="L94" s="181"/>
    </row>
    <row r="95" spans="2:12" x14ac:dyDescent="0.6">
      <c r="B95" s="20" t="s">
        <v>298</v>
      </c>
      <c r="D95" s="25">
        <v>30</v>
      </c>
      <c r="E95" s="25"/>
      <c r="F95" s="181">
        <v>18420</v>
      </c>
      <c r="G95" s="241"/>
      <c r="H95" s="181">
        <v>0</v>
      </c>
      <c r="I95" s="245"/>
      <c r="J95" s="181">
        <v>18420</v>
      </c>
      <c r="K95" s="181"/>
      <c r="L95" s="181">
        <v>0</v>
      </c>
    </row>
    <row r="96" spans="2:12" x14ac:dyDescent="0.6">
      <c r="B96" s="20" t="s">
        <v>60</v>
      </c>
      <c r="D96" s="92">
        <v>4.8</v>
      </c>
      <c r="E96" s="25"/>
      <c r="F96" s="181">
        <v>27275</v>
      </c>
      <c r="G96" s="241"/>
      <c r="H96" s="181">
        <v>19477</v>
      </c>
      <c r="I96" s="245"/>
      <c r="J96" s="181">
        <v>19888</v>
      </c>
      <c r="K96" s="181"/>
      <c r="L96" s="181">
        <v>0</v>
      </c>
    </row>
    <row r="97" spans="2:12" x14ac:dyDescent="0.6">
      <c r="B97" s="20" t="s">
        <v>61</v>
      </c>
      <c r="D97" s="25">
        <v>28</v>
      </c>
      <c r="E97" s="25"/>
      <c r="F97" s="181">
        <v>67337</v>
      </c>
      <c r="G97" s="241"/>
      <c r="H97" s="181">
        <v>21694</v>
      </c>
      <c r="I97" s="245"/>
      <c r="J97" s="181">
        <v>0</v>
      </c>
      <c r="K97" s="181"/>
      <c r="L97" s="181">
        <v>0</v>
      </c>
    </row>
    <row r="98" spans="2:12" x14ac:dyDescent="0.6">
      <c r="B98" s="20" t="s">
        <v>62</v>
      </c>
      <c r="D98" s="25">
        <v>29</v>
      </c>
      <c r="E98" s="25"/>
      <c r="F98" s="181">
        <v>18232</v>
      </c>
      <c r="G98" s="241"/>
      <c r="H98" s="181">
        <v>27733</v>
      </c>
      <c r="I98" s="245"/>
      <c r="J98" s="181">
        <v>0</v>
      </c>
      <c r="K98" s="181"/>
      <c r="L98" s="181">
        <v>0</v>
      </c>
    </row>
    <row r="99" spans="2:12" x14ac:dyDescent="0.6">
      <c r="B99" s="20" t="s">
        <v>63</v>
      </c>
      <c r="D99" s="25"/>
      <c r="E99" s="25"/>
      <c r="F99" s="181">
        <v>2141</v>
      </c>
      <c r="G99" s="241"/>
      <c r="H99" s="181">
        <v>2512</v>
      </c>
      <c r="I99" s="245"/>
      <c r="J99" s="181">
        <v>0</v>
      </c>
      <c r="K99" s="181"/>
      <c r="L99" s="181">
        <v>0</v>
      </c>
    </row>
    <row r="100" spans="2:12" x14ac:dyDescent="0.6">
      <c r="B100" s="20" t="s">
        <v>64</v>
      </c>
      <c r="D100" s="25"/>
      <c r="E100" s="25"/>
      <c r="F100" s="181">
        <v>14180</v>
      </c>
      <c r="G100" s="241"/>
      <c r="H100" s="181">
        <v>15049</v>
      </c>
      <c r="I100" s="245"/>
      <c r="J100" s="181">
        <v>1994</v>
      </c>
      <c r="K100" s="223"/>
      <c r="L100" s="181">
        <v>915</v>
      </c>
    </row>
    <row r="101" spans="2:12" ht="20.5" x14ac:dyDescent="0.65">
      <c r="B101" s="24" t="s">
        <v>65</v>
      </c>
      <c r="C101" s="24"/>
      <c r="D101" s="25"/>
      <c r="E101" s="25"/>
      <c r="F101" s="246">
        <f>SUM(F86:F100)</f>
        <v>331198</v>
      </c>
      <c r="G101" s="241"/>
      <c r="H101" s="246">
        <f>SUM(H86:H100)</f>
        <v>509456</v>
      </c>
      <c r="I101" s="241"/>
      <c r="J101" s="246">
        <f>SUM(J86:J100)</f>
        <v>67624</v>
      </c>
      <c r="K101" s="223"/>
      <c r="L101" s="246">
        <f>SUM(L86:L100)</f>
        <v>144013</v>
      </c>
    </row>
    <row r="102" spans="2:12" ht="20.5" x14ac:dyDescent="0.65">
      <c r="B102" s="24"/>
      <c r="C102" s="24"/>
      <c r="D102" s="25"/>
      <c r="E102" s="25"/>
      <c r="F102" s="195"/>
      <c r="G102" s="247"/>
      <c r="H102" s="111"/>
      <c r="I102" s="111"/>
      <c r="J102" s="248"/>
      <c r="K102" s="249"/>
      <c r="L102" s="248"/>
    </row>
    <row r="103" spans="2:12" ht="20.5" x14ac:dyDescent="0.65">
      <c r="B103" s="24" t="s">
        <v>66</v>
      </c>
      <c r="C103" s="24"/>
      <c r="D103" s="25"/>
      <c r="E103" s="25"/>
      <c r="F103" s="195"/>
      <c r="G103" s="247"/>
      <c r="H103" s="111"/>
      <c r="I103" s="111"/>
      <c r="J103" s="248"/>
      <c r="K103" s="249"/>
      <c r="L103" s="248"/>
    </row>
    <row r="104" spans="2:12" x14ac:dyDescent="0.6">
      <c r="B104" s="20" t="s">
        <v>67</v>
      </c>
      <c r="D104" s="25">
        <v>25</v>
      </c>
      <c r="E104" s="25"/>
      <c r="F104" s="181">
        <v>8711</v>
      </c>
      <c r="G104" s="241"/>
      <c r="H104" s="181">
        <v>8050</v>
      </c>
      <c r="I104" s="245"/>
      <c r="J104" s="181">
        <v>4862</v>
      </c>
      <c r="K104" s="223"/>
      <c r="L104" s="181">
        <v>4817</v>
      </c>
    </row>
    <row r="105" spans="2:12" hidden="1" x14ac:dyDescent="0.6">
      <c r="B105" s="20" t="s">
        <v>68</v>
      </c>
      <c r="D105" s="25"/>
      <c r="E105" s="25"/>
      <c r="F105" s="181"/>
      <c r="G105" s="241"/>
      <c r="H105" s="181">
        <v>0</v>
      </c>
      <c r="I105" s="245"/>
      <c r="J105" s="181"/>
      <c r="K105" s="223"/>
      <c r="L105" s="181">
        <v>0</v>
      </c>
    </row>
    <row r="106" spans="2:12" x14ac:dyDescent="0.6">
      <c r="B106" s="20" t="s">
        <v>303</v>
      </c>
      <c r="D106" s="25">
        <v>26</v>
      </c>
      <c r="E106" s="25"/>
      <c r="F106" s="250">
        <v>1410239</v>
      </c>
      <c r="G106" s="241"/>
      <c r="H106" s="250">
        <v>1362543</v>
      </c>
      <c r="I106" s="245"/>
      <c r="J106" s="245">
        <v>90000</v>
      </c>
      <c r="K106" s="181"/>
      <c r="L106" s="245">
        <v>0</v>
      </c>
    </row>
    <row r="107" spans="2:12" hidden="1" x14ac:dyDescent="0.6">
      <c r="B107" s="20" t="s">
        <v>69</v>
      </c>
      <c r="D107" s="25"/>
      <c r="E107" s="25"/>
      <c r="F107" s="250"/>
      <c r="G107" s="241"/>
      <c r="H107" s="250">
        <v>0</v>
      </c>
      <c r="I107" s="245"/>
      <c r="J107" s="181"/>
      <c r="K107" s="181"/>
      <c r="L107" s="181">
        <v>0</v>
      </c>
    </row>
    <row r="108" spans="2:12" hidden="1" x14ac:dyDescent="0.6">
      <c r="B108" s="20" t="s">
        <v>70</v>
      </c>
      <c r="D108" s="25"/>
      <c r="E108" s="25"/>
      <c r="F108" s="181"/>
      <c r="G108" s="241"/>
      <c r="H108" s="181">
        <v>0</v>
      </c>
      <c r="I108" s="245"/>
      <c r="J108" s="181"/>
      <c r="K108" s="181"/>
      <c r="L108" s="181">
        <v>0</v>
      </c>
    </row>
    <row r="109" spans="2:12" x14ac:dyDescent="0.6">
      <c r="B109" s="20" t="s">
        <v>71</v>
      </c>
      <c r="D109" s="25">
        <v>30</v>
      </c>
      <c r="E109" s="25"/>
      <c r="F109" s="181">
        <v>72814</v>
      </c>
      <c r="G109" s="241"/>
      <c r="H109" s="181">
        <v>91518</v>
      </c>
      <c r="I109" s="245"/>
      <c r="J109" s="181">
        <v>72814</v>
      </c>
      <c r="K109" s="181"/>
      <c r="L109" s="181">
        <v>91518</v>
      </c>
    </row>
    <row r="110" spans="2:12" x14ac:dyDescent="0.6">
      <c r="B110" s="20" t="s">
        <v>72</v>
      </c>
      <c r="D110" s="25">
        <v>31</v>
      </c>
      <c r="E110" s="25"/>
      <c r="F110" s="181">
        <v>3521</v>
      </c>
      <c r="G110" s="241"/>
      <c r="H110" s="181">
        <v>3168</v>
      </c>
      <c r="I110" s="245"/>
      <c r="J110" s="181">
        <v>1423</v>
      </c>
      <c r="K110" s="181"/>
      <c r="L110" s="181">
        <v>1189</v>
      </c>
    </row>
    <row r="111" spans="2:12" x14ac:dyDescent="0.6">
      <c r="B111" s="20" t="s">
        <v>73</v>
      </c>
      <c r="D111" s="25">
        <v>35.4</v>
      </c>
      <c r="E111" s="25"/>
      <c r="F111" s="181">
        <v>93499</v>
      </c>
      <c r="G111" s="241"/>
      <c r="H111" s="181">
        <v>97088</v>
      </c>
      <c r="I111" s="245"/>
      <c r="J111" s="181">
        <v>0</v>
      </c>
      <c r="K111" s="181"/>
      <c r="L111" s="181">
        <v>0</v>
      </c>
    </row>
    <row r="112" spans="2:12" x14ac:dyDescent="0.6">
      <c r="B112" s="20" t="s">
        <v>74</v>
      </c>
      <c r="D112" s="25"/>
      <c r="E112" s="25"/>
      <c r="F112" s="181">
        <v>0</v>
      </c>
      <c r="G112" s="241"/>
      <c r="H112" s="181">
        <v>4013</v>
      </c>
      <c r="I112" s="223"/>
      <c r="J112" s="181">
        <v>0</v>
      </c>
      <c r="K112" s="223"/>
      <c r="L112" s="181">
        <v>4013</v>
      </c>
    </row>
    <row r="113" spans="2:12" ht="20.5" x14ac:dyDescent="0.65">
      <c r="B113" s="24" t="s">
        <v>75</v>
      </c>
      <c r="C113" s="24"/>
      <c r="D113" s="25"/>
      <c r="E113" s="25"/>
      <c r="F113" s="246">
        <f>SUM(F104:F112)</f>
        <v>1588784</v>
      </c>
      <c r="G113" s="241"/>
      <c r="H113" s="246">
        <f>SUM(H104:H112)</f>
        <v>1566380</v>
      </c>
      <c r="I113" s="223"/>
      <c r="J113" s="251">
        <f>SUM(J104:J112)</f>
        <v>169099</v>
      </c>
      <c r="K113" s="223"/>
      <c r="L113" s="251">
        <f>SUM(L104:L112)</f>
        <v>101537</v>
      </c>
    </row>
    <row r="114" spans="2:12" ht="20.5" x14ac:dyDescent="0.65">
      <c r="B114" s="24" t="s">
        <v>76</v>
      </c>
      <c r="C114" s="24"/>
      <c r="D114" s="25"/>
      <c r="E114" s="25"/>
      <c r="F114" s="252">
        <f>F101+F113</f>
        <v>1919982</v>
      </c>
      <c r="G114" s="241"/>
      <c r="H114" s="252">
        <f>H101+H113</f>
        <v>2075836</v>
      </c>
      <c r="I114" s="223"/>
      <c r="J114" s="253">
        <f>J101+J113</f>
        <v>236723</v>
      </c>
      <c r="K114" s="224"/>
      <c r="L114" s="253">
        <f>L101+L113</f>
        <v>245550</v>
      </c>
    </row>
    <row r="115" spans="2:12" ht="10.75" customHeight="1" x14ac:dyDescent="0.65">
      <c r="B115" s="24"/>
      <c r="C115" s="24"/>
      <c r="D115" s="25"/>
      <c r="E115" s="25"/>
      <c r="F115" s="25"/>
      <c r="G115" s="93"/>
      <c r="H115" s="28"/>
      <c r="I115" s="28"/>
      <c r="J115" s="94"/>
      <c r="K115" s="3"/>
      <c r="L115" s="94"/>
    </row>
    <row r="116" spans="2:12" ht="20.5" x14ac:dyDescent="0.65">
      <c r="B116" s="27" t="s">
        <v>282</v>
      </c>
      <c r="C116" s="24"/>
      <c r="D116" s="25"/>
      <c r="E116" s="25"/>
      <c r="F116" s="25"/>
      <c r="G116" s="93"/>
      <c r="H116" s="28"/>
      <c r="I116" s="28"/>
      <c r="J116" s="94"/>
      <c r="K116" s="3"/>
      <c r="L116" s="94"/>
    </row>
    <row r="117" spans="2:12" ht="20.5" x14ac:dyDescent="0.65">
      <c r="B117" s="24"/>
      <c r="C117" s="24"/>
      <c r="D117" s="25"/>
      <c r="E117" s="25"/>
      <c r="F117" s="25"/>
      <c r="G117" s="93"/>
      <c r="H117" s="28"/>
      <c r="I117" s="28"/>
      <c r="J117" s="94"/>
      <c r="K117" s="3"/>
      <c r="L117" s="94"/>
    </row>
    <row r="118" spans="2:12" ht="20.5" x14ac:dyDescent="0.65">
      <c r="B118" s="24"/>
      <c r="C118" s="24"/>
      <c r="D118" s="25"/>
      <c r="E118" s="25"/>
      <c r="F118" s="25"/>
      <c r="G118" s="93"/>
      <c r="H118" s="28"/>
      <c r="I118" s="28"/>
      <c r="J118" s="94"/>
      <c r="K118" s="3"/>
      <c r="L118" s="94"/>
    </row>
    <row r="119" spans="2:12" ht="20.5" x14ac:dyDescent="0.65">
      <c r="B119" s="24"/>
      <c r="C119" s="24"/>
      <c r="D119" s="25"/>
      <c r="E119" s="25"/>
      <c r="F119" s="25"/>
      <c r="G119" s="93"/>
      <c r="H119" s="28"/>
      <c r="I119" s="28"/>
      <c r="J119" s="94"/>
      <c r="K119" s="3"/>
      <c r="L119" s="94"/>
    </row>
    <row r="120" spans="2:12" ht="20.5" x14ac:dyDescent="0.65">
      <c r="B120" s="24"/>
      <c r="C120" s="24"/>
      <c r="D120" s="25"/>
      <c r="E120" s="25"/>
      <c r="F120" s="25"/>
      <c r="G120" s="93"/>
      <c r="H120" s="28"/>
      <c r="I120" s="28"/>
      <c r="J120" s="94"/>
      <c r="K120" s="3"/>
      <c r="L120" s="94"/>
    </row>
    <row r="121" spans="2:12" ht="20.5" x14ac:dyDescent="0.65">
      <c r="B121" s="24"/>
      <c r="C121" s="24"/>
      <c r="D121" s="25"/>
      <c r="E121" s="25"/>
      <c r="F121" s="25"/>
      <c r="G121" s="93"/>
      <c r="H121" s="28"/>
      <c r="I121" s="28"/>
      <c r="J121" s="94"/>
      <c r="K121" s="3"/>
      <c r="L121" s="94"/>
    </row>
    <row r="122" spans="2:12" ht="20.5" x14ac:dyDescent="0.65">
      <c r="B122" s="24"/>
      <c r="C122" s="24"/>
      <c r="D122" s="25"/>
      <c r="E122" s="25"/>
      <c r="F122" s="25"/>
      <c r="G122" s="93"/>
      <c r="H122" s="28"/>
      <c r="I122" s="28"/>
      <c r="J122" s="94"/>
      <c r="K122" s="3"/>
      <c r="L122" s="94"/>
    </row>
    <row r="123" spans="2:12" ht="20.5" x14ac:dyDescent="0.65">
      <c r="B123" s="24"/>
      <c r="C123" s="24"/>
      <c r="D123" s="25"/>
      <c r="E123" s="25"/>
      <c r="F123" s="25"/>
      <c r="G123" s="93"/>
      <c r="H123" s="28"/>
      <c r="I123" s="28"/>
      <c r="J123" s="94"/>
      <c r="K123" s="3"/>
      <c r="L123" s="94"/>
    </row>
    <row r="124" spans="2:12" ht="20.5" x14ac:dyDescent="0.65">
      <c r="B124" s="24"/>
      <c r="C124" s="24"/>
      <c r="D124" s="25"/>
      <c r="E124" s="25"/>
      <c r="F124" s="25"/>
      <c r="G124" s="93"/>
      <c r="H124" s="28"/>
      <c r="I124" s="28"/>
      <c r="J124" s="94"/>
      <c r="K124" s="3"/>
      <c r="L124" s="94"/>
    </row>
    <row r="125" spans="2:12" ht="20.5" x14ac:dyDescent="0.65">
      <c r="B125" s="24"/>
      <c r="C125" s="24"/>
      <c r="D125" s="25"/>
      <c r="E125" s="25"/>
      <c r="F125" s="25"/>
      <c r="G125" s="93"/>
      <c r="H125" s="28"/>
      <c r="I125" s="28"/>
      <c r="J125" s="94"/>
      <c r="K125" s="3"/>
      <c r="L125" s="94"/>
    </row>
    <row r="126" spans="2:12" ht="20.5" x14ac:dyDescent="0.65">
      <c r="B126" s="24"/>
      <c r="C126" s="24"/>
      <c r="D126" s="25"/>
      <c r="E126" s="25"/>
      <c r="F126" s="25"/>
      <c r="G126" s="93"/>
      <c r="H126" s="28"/>
      <c r="I126" s="28"/>
      <c r="J126" s="94"/>
      <c r="K126" s="3"/>
      <c r="L126" s="94"/>
    </row>
    <row r="127" spans="2:12" x14ac:dyDescent="0.6">
      <c r="B127" s="285" t="s">
        <v>51</v>
      </c>
      <c r="C127" s="285"/>
      <c r="D127" s="285"/>
      <c r="E127" s="285"/>
      <c r="F127" s="285"/>
      <c r="G127" s="285"/>
      <c r="H127" s="285"/>
      <c r="I127" s="285"/>
      <c r="J127" s="285"/>
      <c r="K127" s="285"/>
      <c r="L127" s="285"/>
    </row>
    <row r="128" spans="2:12" x14ac:dyDescent="0.6">
      <c r="B128" s="285" t="s">
        <v>52</v>
      </c>
      <c r="C128" s="285"/>
      <c r="D128" s="285"/>
      <c r="E128" s="285"/>
      <c r="F128" s="285"/>
      <c r="G128" s="285"/>
      <c r="H128" s="285"/>
      <c r="I128" s="285"/>
      <c r="J128" s="285"/>
      <c r="K128" s="285"/>
      <c r="L128" s="285"/>
    </row>
    <row r="129" spans="2:12" ht="20.5" x14ac:dyDescent="0.65">
      <c r="B129" s="24"/>
      <c r="C129" s="24"/>
      <c r="D129" s="25"/>
      <c r="E129" s="25"/>
      <c r="F129" s="25"/>
      <c r="G129" s="93"/>
      <c r="H129" s="28"/>
      <c r="I129" s="28"/>
      <c r="J129" s="94"/>
      <c r="K129" s="3"/>
      <c r="L129" s="94"/>
    </row>
    <row r="130" spans="2:12" x14ac:dyDescent="0.6">
      <c r="B130" s="284" t="s">
        <v>88</v>
      </c>
      <c r="C130" s="284"/>
      <c r="D130" s="285"/>
      <c r="E130" s="285"/>
      <c r="F130" s="285"/>
      <c r="G130" s="285"/>
      <c r="H130" s="285"/>
      <c r="I130" s="285"/>
      <c r="J130" s="285"/>
      <c r="K130" s="285"/>
      <c r="L130" s="285"/>
    </row>
    <row r="131" spans="2:12" ht="14.4" customHeight="1" x14ac:dyDescent="0.6">
      <c r="B131" s="17"/>
      <c r="C131" s="17"/>
      <c r="J131" s="17"/>
    </row>
    <row r="132" spans="2:12" x14ac:dyDescent="0.6">
      <c r="B132" s="17"/>
      <c r="C132" s="17"/>
      <c r="J132" s="17"/>
    </row>
    <row r="133" spans="2:12" ht="20.5" x14ac:dyDescent="0.65">
      <c r="B133" s="286" t="s">
        <v>0</v>
      </c>
      <c r="C133" s="286"/>
      <c r="D133" s="286"/>
      <c r="E133" s="286"/>
      <c r="F133" s="286"/>
      <c r="G133" s="286"/>
      <c r="H133" s="286"/>
      <c r="I133" s="286"/>
      <c r="J133" s="286"/>
      <c r="K133" s="286"/>
      <c r="L133" s="286"/>
    </row>
    <row r="134" spans="2:12" ht="20.5" x14ac:dyDescent="0.65">
      <c r="B134" s="286" t="s">
        <v>1</v>
      </c>
      <c r="C134" s="286"/>
      <c r="D134" s="286"/>
      <c r="E134" s="286"/>
      <c r="F134" s="286"/>
      <c r="G134" s="286"/>
      <c r="H134" s="286"/>
      <c r="I134" s="286"/>
      <c r="J134" s="286"/>
      <c r="K134" s="286"/>
      <c r="L134" s="286"/>
    </row>
    <row r="135" spans="2:12" ht="20.5" x14ac:dyDescent="0.65">
      <c r="B135" s="286" t="s">
        <v>335</v>
      </c>
      <c r="C135" s="286"/>
      <c r="D135" s="286"/>
      <c r="E135" s="286"/>
      <c r="F135" s="286"/>
      <c r="G135" s="286"/>
      <c r="H135" s="286"/>
      <c r="I135" s="286"/>
      <c r="J135" s="286"/>
      <c r="K135" s="286"/>
      <c r="L135" s="286"/>
    </row>
    <row r="136" spans="2:12" ht="11.5" customHeight="1" x14ac:dyDescent="0.65"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</row>
    <row r="137" spans="2:12" ht="20.5" x14ac:dyDescent="0.65">
      <c r="B137" s="18"/>
      <c r="C137" s="18"/>
      <c r="F137" s="289" t="s">
        <v>274</v>
      </c>
      <c r="G137" s="289"/>
      <c r="H137" s="289"/>
      <c r="I137" s="289"/>
      <c r="J137" s="289"/>
      <c r="K137" s="289"/>
      <c r="L137" s="289"/>
    </row>
    <row r="138" spans="2:12" ht="20.5" x14ac:dyDescent="0.65">
      <c r="B138" s="18"/>
      <c r="C138" s="18"/>
      <c r="F138" s="287" t="s">
        <v>2</v>
      </c>
      <c r="G138" s="287"/>
      <c r="H138" s="287"/>
      <c r="I138" s="21"/>
      <c r="J138" s="287" t="s">
        <v>3</v>
      </c>
      <c r="K138" s="287"/>
      <c r="L138" s="287"/>
    </row>
    <row r="139" spans="2:12" ht="19.75" customHeight="1" x14ac:dyDescent="0.65">
      <c r="D139" s="19" t="s">
        <v>4</v>
      </c>
      <c r="E139" s="21"/>
      <c r="F139" s="82" t="s">
        <v>336</v>
      </c>
      <c r="G139" s="21"/>
      <c r="H139" s="82" t="s">
        <v>229</v>
      </c>
      <c r="I139" s="23"/>
      <c r="J139" s="82" t="s">
        <v>336</v>
      </c>
      <c r="K139" s="21"/>
      <c r="L139" s="22" t="s">
        <v>229</v>
      </c>
    </row>
    <row r="140" spans="2:12" ht="18.649999999999999" customHeight="1" x14ac:dyDescent="0.65">
      <c r="D140" s="21"/>
      <c r="E140" s="21"/>
      <c r="F140" s="1" t="s">
        <v>275</v>
      </c>
      <c r="G140" s="1"/>
      <c r="H140" s="1" t="s">
        <v>5</v>
      </c>
      <c r="I140" s="83"/>
      <c r="J140" s="1" t="s">
        <v>275</v>
      </c>
      <c r="K140" s="1"/>
      <c r="L140" s="1" t="s">
        <v>5</v>
      </c>
    </row>
    <row r="141" spans="2:12" ht="18.649999999999999" customHeight="1" x14ac:dyDescent="0.65">
      <c r="D141" s="21"/>
      <c r="E141" s="21"/>
      <c r="F141" s="1" t="s">
        <v>276</v>
      </c>
      <c r="G141" s="1"/>
      <c r="H141" s="21"/>
      <c r="I141" s="83"/>
      <c r="J141" s="1" t="s">
        <v>276</v>
      </c>
      <c r="K141" s="1"/>
      <c r="L141" s="1"/>
    </row>
    <row r="142" spans="2:12" ht="20.5" x14ac:dyDescent="0.65">
      <c r="B142" s="24" t="s">
        <v>77</v>
      </c>
      <c r="C142" s="24"/>
      <c r="D142" s="25"/>
      <c r="E142" s="25"/>
      <c r="F142" s="25"/>
      <c r="G142" s="93"/>
      <c r="H142" s="28"/>
      <c r="I142" s="28"/>
      <c r="J142" s="94"/>
      <c r="K142" s="28"/>
      <c r="L142" s="94"/>
    </row>
    <row r="143" spans="2:12" x14ac:dyDescent="0.6">
      <c r="B143" s="20" t="s">
        <v>78</v>
      </c>
      <c r="D143" s="25"/>
      <c r="E143" s="25"/>
      <c r="F143" s="25"/>
      <c r="G143" s="93"/>
      <c r="H143" s="28"/>
      <c r="I143" s="28"/>
      <c r="J143" s="94"/>
      <c r="K143" s="28"/>
      <c r="L143" s="94"/>
    </row>
    <row r="144" spans="2:12" x14ac:dyDescent="0.6">
      <c r="B144" s="20" t="s">
        <v>79</v>
      </c>
      <c r="G144" s="29"/>
      <c r="H144" s="29"/>
      <c r="I144" s="29"/>
      <c r="J144" s="29"/>
      <c r="K144" s="29"/>
      <c r="L144" s="29"/>
    </row>
    <row r="145" spans="2:12" hidden="1" x14ac:dyDescent="0.6">
      <c r="B145" s="20" t="s">
        <v>216</v>
      </c>
      <c r="D145" s="25">
        <v>33</v>
      </c>
      <c r="E145" s="25"/>
      <c r="F145" s="25"/>
      <c r="G145" s="58"/>
      <c r="H145" s="95"/>
      <c r="I145" s="95"/>
      <c r="J145" s="95"/>
      <c r="K145" s="95"/>
      <c r="L145" s="95"/>
    </row>
    <row r="146" spans="2:12" ht="20.5" thickBot="1" x14ac:dyDescent="0.65">
      <c r="B146" s="20" t="s">
        <v>304</v>
      </c>
      <c r="C146" s="20" t="s">
        <v>305</v>
      </c>
      <c r="D146" s="25">
        <v>33</v>
      </c>
      <c r="E146" s="25"/>
      <c r="F146" s="99"/>
      <c r="G146" s="58"/>
      <c r="H146" s="96">
        <v>23580048</v>
      </c>
      <c r="I146" s="99"/>
      <c r="J146" s="99"/>
      <c r="K146" s="99"/>
      <c r="L146" s="96">
        <v>23580048</v>
      </c>
    </row>
    <row r="147" spans="2:12" ht="21" thickTop="1" thickBot="1" x14ac:dyDescent="0.65">
      <c r="C147" s="20" t="s">
        <v>356</v>
      </c>
      <c r="D147" s="25">
        <v>33</v>
      </c>
      <c r="E147" s="25"/>
      <c r="F147" s="96">
        <v>26902596</v>
      </c>
      <c r="G147" s="58"/>
      <c r="H147" s="99"/>
      <c r="I147" s="99"/>
      <c r="J147" s="96">
        <v>26902596</v>
      </c>
      <c r="K147" s="99"/>
      <c r="L147" s="99"/>
    </row>
    <row r="148" spans="2:12" ht="20.5" thickTop="1" x14ac:dyDescent="0.6">
      <c r="B148" s="20" t="s">
        <v>80</v>
      </c>
      <c r="D148" s="25"/>
      <c r="E148" s="25"/>
      <c r="F148" s="89"/>
      <c r="G148" s="58"/>
      <c r="H148" s="89"/>
      <c r="I148" s="99"/>
      <c r="J148" s="89"/>
      <c r="K148" s="99"/>
      <c r="L148" s="89"/>
    </row>
    <row r="149" spans="2:12" hidden="1" x14ac:dyDescent="0.6">
      <c r="B149" s="20" t="s">
        <v>217</v>
      </c>
      <c r="D149" s="25"/>
      <c r="E149" s="25"/>
      <c r="F149" s="89">
        <v>0</v>
      </c>
      <c r="G149" s="58"/>
      <c r="H149" s="89">
        <v>0</v>
      </c>
      <c r="I149" s="99"/>
      <c r="J149" s="89">
        <v>0</v>
      </c>
      <c r="K149" s="89"/>
      <c r="L149" s="89">
        <v>0</v>
      </c>
    </row>
    <row r="150" spans="2:12" hidden="1" x14ac:dyDescent="0.6">
      <c r="B150" s="20" t="s">
        <v>268</v>
      </c>
      <c r="D150" s="25"/>
      <c r="E150" s="25"/>
      <c r="F150" s="89">
        <v>0</v>
      </c>
      <c r="G150" s="58"/>
      <c r="H150" s="89">
        <v>0</v>
      </c>
      <c r="I150" s="99"/>
      <c r="J150" s="89">
        <v>0</v>
      </c>
      <c r="K150" s="89"/>
      <c r="L150" s="89">
        <v>0</v>
      </c>
    </row>
    <row r="151" spans="2:12" x14ac:dyDescent="0.6">
      <c r="B151" s="17" t="s">
        <v>306</v>
      </c>
      <c r="C151" s="17" t="s">
        <v>307</v>
      </c>
      <c r="D151" s="25">
        <v>33</v>
      </c>
      <c r="E151" s="25"/>
      <c r="F151" s="241">
        <v>16470979</v>
      </c>
      <c r="G151" s="192"/>
      <c r="H151" s="241">
        <v>16470979</v>
      </c>
      <c r="I151" s="254"/>
      <c r="J151" s="241">
        <v>16470979</v>
      </c>
      <c r="K151" s="241"/>
      <c r="L151" s="241">
        <v>16470979</v>
      </c>
    </row>
    <row r="152" spans="2:12" x14ac:dyDescent="0.6">
      <c r="B152" s="20" t="s">
        <v>81</v>
      </c>
      <c r="D152" s="25">
        <v>33</v>
      </c>
      <c r="E152" s="25"/>
      <c r="F152" s="209">
        <v>-13182062</v>
      </c>
      <c r="G152" s="192"/>
      <c r="H152" s="209">
        <v>-13182062</v>
      </c>
      <c r="I152" s="209"/>
      <c r="J152" s="209">
        <v>-13182062</v>
      </c>
      <c r="K152" s="209"/>
      <c r="L152" s="209">
        <v>-13182062</v>
      </c>
    </row>
    <row r="153" spans="2:12" x14ac:dyDescent="0.6">
      <c r="B153" s="20" t="s">
        <v>82</v>
      </c>
      <c r="D153" s="25"/>
      <c r="E153" s="25"/>
      <c r="F153" s="255"/>
      <c r="G153" s="192"/>
      <c r="H153" s="191"/>
      <c r="I153" s="191"/>
      <c r="J153" s="193"/>
      <c r="K153" s="256"/>
      <c r="L153" s="193"/>
    </row>
    <row r="154" spans="2:12" x14ac:dyDescent="0.6">
      <c r="B154" s="20" t="s">
        <v>304</v>
      </c>
      <c r="C154" s="20" t="s">
        <v>308</v>
      </c>
      <c r="D154" s="25"/>
      <c r="E154" s="25"/>
      <c r="F154" s="209">
        <f>'SE-CONSO'!H29</f>
        <v>0</v>
      </c>
      <c r="G154" s="257"/>
      <c r="H154" s="258">
        <v>0</v>
      </c>
      <c r="I154" s="215"/>
      <c r="J154" s="258">
        <v>0</v>
      </c>
      <c r="K154" s="215"/>
      <c r="L154" s="258">
        <v>0</v>
      </c>
    </row>
    <row r="155" spans="2:12" x14ac:dyDescent="0.6">
      <c r="B155" s="20" t="s">
        <v>309</v>
      </c>
      <c r="C155" s="20" t="s">
        <v>310</v>
      </c>
      <c r="D155" s="25"/>
      <c r="E155" s="25"/>
      <c r="F155" s="209">
        <f>'SE-CONSO'!J29</f>
        <v>135555</v>
      </c>
      <c r="G155" s="257"/>
      <c r="H155" s="215">
        <v>155709</v>
      </c>
      <c r="I155" s="209"/>
      <c r="J155" s="69">
        <f>SE!J24</f>
        <v>-842</v>
      </c>
      <c r="K155" s="215"/>
      <c r="L155" s="69">
        <v>-19213</v>
      </c>
    </row>
    <row r="156" spans="2:12" x14ac:dyDescent="0.6">
      <c r="B156" s="20" t="s">
        <v>83</v>
      </c>
      <c r="D156" s="25"/>
      <c r="E156" s="25"/>
      <c r="F156" s="259">
        <f>'SE-CONSO'!P29</f>
        <v>-4156</v>
      </c>
      <c r="G156" s="257"/>
      <c r="H156" s="260">
        <v>-4234</v>
      </c>
      <c r="I156" s="209"/>
      <c r="J156" s="260">
        <v>0</v>
      </c>
      <c r="K156" s="215"/>
      <c r="L156" s="260">
        <v>0</v>
      </c>
    </row>
    <row r="157" spans="2:12" ht="20.5" x14ac:dyDescent="0.65">
      <c r="B157" s="24" t="s">
        <v>84</v>
      </c>
      <c r="C157" s="24"/>
      <c r="D157" s="25"/>
      <c r="E157" s="25"/>
      <c r="F157" s="241">
        <f>SUM(F151:F156)</f>
        <v>3420316</v>
      </c>
      <c r="G157" s="257"/>
      <c r="H157" s="221">
        <f>SUM(H150:H156)</f>
        <v>3440392</v>
      </c>
      <c r="I157" s="209"/>
      <c r="J157" s="221">
        <f>SUM(J151:J156)</f>
        <v>3288075</v>
      </c>
      <c r="K157" s="215"/>
      <c r="L157" s="221">
        <f>SUM(L150:L156)</f>
        <v>3269704</v>
      </c>
    </row>
    <row r="158" spans="2:12" x14ac:dyDescent="0.6">
      <c r="B158" s="20" t="s">
        <v>85</v>
      </c>
      <c r="D158" s="25"/>
      <c r="E158" s="25"/>
      <c r="F158" s="241">
        <f>'SE-CONSO'!T29</f>
        <v>798701</v>
      </c>
      <c r="G158" s="257"/>
      <c r="H158" s="226">
        <v>858995</v>
      </c>
      <c r="I158" s="215"/>
      <c r="J158" s="261">
        <v>0</v>
      </c>
      <c r="K158" s="261"/>
      <c r="L158" s="261">
        <v>0</v>
      </c>
    </row>
    <row r="159" spans="2:12" ht="20.5" x14ac:dyDescent="0.65">
      <c r="B159" s="24" t="s">
        <v>86</v>
      </c>
      <c r="C159" s="24"/>
      <c r="D159" s="25"/>
      <c r="E159" s="25"/>
      <c r="F159" s="262">
        <f>SUM(F157:F158)</f>
        <v>4219017</v>
      </c>
      <c r="G159" s="257"/>
      <c r="H159" s="236">
        <f>SUM(H157:H158)</f>
        <v>4299387</v>
      </c>
      <c r="I159" s="215"/>
      <c r="J159" s="236">
        <f>SUM(J157:J158)</f>
        <v>3288075</v>
      </c>
      <c r="K159" s="215"/>
      <c r="L159" s="236">
        <f>SUM(L157:L158)</f>
        <v>3269704</v>
      </c>
    </row>
    <row r="160" spans="2:12" ht="21" thickBot="1" x14ac:dyDescent="0.7">
      <c r="B160" s="24" t="s">
        <v>87</v>
      </c>
      <c r="C160" s="24"/>
      <c r="D160" s="25"/>
      <c r="E160" s="25"/>
      <c r="F160" s="263">
        <f>F159+F114</f>
        <v>6138999</v>
      </c>
      <c r="G160" s="257"/>
      <c r="H160" s="244">
        <f>H114+H159</f>
        <v>6375223</v>
      </c>
      <c r="I160" s="215"/>
      <c r="J160" s="264">
        <f>J114+J159</f>
        <v>3524798</v>
      </c>
      <c r="K160" s="215"/>
      <c r="L160" s="264">
        <f>L114+L159</f>
        <v>3515254</v>
      </c>
    </row>
    <row r="161" spans="2:12" ht="21" thickTop="1" x14ac:dyDescent="0.65">
      <c r="B161" s="24"/>
      <c r="C161" s="24"/>
      <c r="D161" s="25"/>
      <c r="E161" s="25"/>
      <c r="F161" s="88"/>
      <c r="G161" s="93"/>
      <c r="H161" s="28"/>
      <c r="I161" s="28"/>
      <c r="J161" s="4"/>
      <c r="K161" s="28"/>
      <c r="L161" s="4"/>
    </row>
    <row r="162" spans="2:12" s="97" customFormat="1" x14ac:dyDescent="0.6">
      <c r="B162" s="27" t="s">
        <v>282</v>
      </c>
      <c r="C162" s="27"/>
    </row>
    <row r="163" spans="2:12" s="97" customFormat="1" x14ac:dyDescent="0.6">
      <c r="B163" s="27"/>
      <c r="C163" s="27"/>
      <c r="F163" s="97" t="s">
        <v>333</v>
      </c>
    </row>
    <row r="164" spans="2:12" s="97" customFormat="1" x14ac:dyDescent="0.6">
      <c r="B164" s="27"/>
      <c r="C164" s="27"/>
    </row>
    <row r="165" spans="2:12" s="97" customFormat="1" x14ac:dyDescent="0.6">
      <c r="B165" s="27"/>
      <c r="C165" s="27"/>
    </row>
    <row r="166" spans="2:12" s="97" customFormat="1" x14ac:dyDescent="0.6">
      <c r="B166" s="27"/>
      <c r="C166" s="27"/>
    </row>
    <row r="167" spans="2:12" s="97" customFormat="1" x14ac:dyDescent="0.6">
      <c r="B167" s="27"/>
      <c r="C167" s="27"/>
    </row>
    <row r="168" spans="2:12" s="97" customFormat="1" x14ac:dyDescent="0.6">
      <c r="B168" s="27"/>
      <c r="C168" s="27"/>
    </row>
    <row r="169" spans="2:12" s="97" customFormat="1" x14ac:dyDescent="0.6">
      <c r="B169" s="27"/>
      <c r="C169" s="27"/>
    </row>
    <row r="170" spans="2:12" s="97" customFormat="1" x14ac:dyDescent="0.6">
      <c r="B170" s="27"/>
      <c r="C170" s="27"/>
    </row>
    <row r="171" spans="2:12" s="97" customFormat="1" x14ac:dyDescent="0.6">
      <c r="B171" s="27"/>
      <c r="C171" s="27"/>
    </row>
    <row r="172" spans="2:12" s="97" customFormat="1" x14ac:dyDescent="0.6">
      <c r="B172" s="27"/>
      <c r="C172" s="27"/>
    </row>
    <row r="173" spans="2:12" s="97" customFormat="1" x14ac:dyDescent="0.6">
      <c r="B173" s="27"/>
      <c r="C173" s="27"/>
    </row>
    <row r="174" spans="2:12" s="97" customFormat="1" x14ac:dyDescent="0.6">
      <c r="B174" s="27"/>
      <c r="C174" s="27"/>
    </row>
    <row r="175" spans="2:12" s="97" customFormat="1" x14ac:dyDescent="0.6">
      <c r="B175" s="27"/>
      <c r="C175" s="27"/>
    </row>
    <row r="176" spans="2:12" s="97" customFormat="1" x14ac:dyDescent="0.6">
      <c r="B176" s="27"/>
      <c r="C176" s="27"/>
    </row>
    <row r="177" spans="2:12" s="97" customFormat="1" x14ac:dyDescent="0.6">
      <c r="B177" s="27"/>
      <c r="C177" s="27"/>
    </row>
    <row r="178" spans="2:12" s="97" customFormat="1" x14ac:dyDescent="0.6">
      <c r="B178" s="27"/>
      <c r="C178" s="27"/>
    </row>
    <row r="179" spans="2:12" s="97" customFormat="1" x14ac:dyDescent="0.6">
      <c r="B179" s="27"/>
      <c r="C179" s="27"/>
    </row>
    <row r="180" spans="2:12" s="97" customFormat="1" x14ac:dyDescent="0.6">
      <c r="B180" s="27"/>
      <c r="C180" s="27"/>
    </row>
    <row r="181" spans="2:12" s="97" customFormat="1" x14ac:dyDescent="0.6">
      <c r="B181" s="27"/>
      <c r="C181" s="27"/>
    </row>
    <row r="182" spans="2:12" s="97" customFormat="1" x14ac:dyDescent="0.6">
      <c r="B182" s="27"/>
      <c r="C182" s="27"/>
    </row>
    <row r="183" spans="2:12" s="97" customFormat="1" x14ac:dyDescent="0.6">
      <c r="B183" s="27"/>
      <c r="C183" s="27"/>
    </row>
    <row r="184" spans="2:12" s="97" customFormat="1" x14ac:dyDescent="0.6">
      <c r="B184" s="285" t="s">
        <v>51</v>
      </c>
      <c r="C184" s="285"/>
      <c r="D184" s="285"/>
      <c r="E184" s="285"/>
      <c r="F184" s="285"/>
      <c r="G184" s="285"/>
      <c r="H184" s="285"/>
      <c r="I184" s="285"/>
      <c r="J184" s="285"/>
      <c r="K184" s="285"/>
      <c r="L184" s="285"/>
    </row>
    <row r="185" spans="2:12" s="97" customFormat="1" x14ac:dyDescent="0.6">
      <c r="B185" s="285" t="s">
        <v>52</v>
      </c>
      <c r="C185" s="285"/>
      <c r="D185" s="285"/>
      <c r="E185" s="285"/>
      <c r="F185" s="285"/>
      <c r="G185" s="285"/>
      <c r="H185" s="285"/>
      <c r="I185" s="285"/>
      <c r="J185" s="285"/>
      <c r="K185" s="285"/>
      <c r="L185" s="285"/>
    </row>
    <row r="186" spans="2:12" s="97" customFormat="1" x14ac:dyDescent="0.6"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</row>
    <row r="187" spans="2:12" s="97" customFormat="1" x14ac:dyDescent="0.6">
      <c r="B187" s="284" t="s">
        <v>120</v>
      </c>
      <c r="C187" s="284"/>
      <c r="D187" s="285"/>
      <c r="E187" s="285"/>
      <c r="F187" s="285"/>
      <c r="G187" s="285"/>
      <c r="H187" s="285"/>
      <c r="I187" s="285"/>
      <c r="J187" s="285"/>
      <c r="K187" s="285"/>
      <c r="L187" s="285"/>
    </row>
    <row r="189" spans="2:12" x14ac:dyDescent="0.6">
      <c r="F189" s="13">
        <f>F160-F63</f>
        <v>0</v>
      </c>
      <c r="G189" s="29">
        <f>G160-G63</f>
        <v>0</v>
      </c>
      <c r="H189" s="29">
        <f>H160-H63</f>
        <v>0</v>
      </c>
      <c r="I189" s="29"/>
      <c r="J189" s="29">
        <f>J160-J63</f>
        <v>0</v>
      </c>
      <c r="K189" s="29">
        <f>K160-K63</f>
        <v>0</v>
      </c>
      <c r="L189" s="29">
        <f>L160-L63</f>
        <v>0</v>
      </c>
    </row>
  </sheetData>
  <mergeCells count="28">
    <mergeCell ref="B135:L135"/>
    <mergeCell ref="F137:L137"/>
    <mergeCell ref="F138:H138"/>
    <mergeCell ref="J138:L138"/>
    <mergeCell ref="B1:L1"/>
    <mergeCell ref="B2:L2"/>
    <mergeCell ref="B3:L3"/>
    <mergeCell ref="J6:L6"/>
    <mergeCell ref="F6:H6"/>
    <mergeCell ref="F5:L5"/>
    <mergeCell ref="B127:L127"/>
    <mergeCell ref="B128:L128"/>
    <mergeCell ref="B187:L187"/>
    <mergeCell ref="B70:L70"/>
    <mergeCell ref="B71:L71"/>
    <mergeCell ref="B74:L74"/>
    <mergeCell ref="B75:L75"/>
    <mergeCell ref="B76:L76"/>
    <mergeCell ref="B77:L77"/>
    <mergeCell ref="J80:L80"/>
    <mergeCell ref="B184:L184"/>
    <mergeCell ref="B185:L185"/>
    <mergeCell ref="B73:L73"/>
    <mergeCell ref="F80:H80"/>
    <mergeCell ref="F79:L79"/>
    <mergeCell ref="B130:L130"/>
    <mergeCell ref="B133:L133"/>
    <mergeCell ref="B134:L134"/>
  </mergeCells>
  <pageMargins left="0.94488188976377963" right="0.23622047244094491" top="0.47244094488188981" bottom="0.35433070866141736" header="0.31496062992125984" footer="0.19685039370078741"/>
  <pageSetup paperSize="9" scale="69" fitToHeight="0" orientation="portrait" r:id="rId1"/>
  <rowBreaks count="2" manualBreakCount="2">
    <brk id="73" max="16383" man="1"/>
    <brk id="131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E8BDD-D329-41CB-A112-66E60CB21B71}">
  <sheetPr>
    <pageSetUpPr fitToPage="1"/>
  </sheetPr>
  <dimension ref="A1:W61"/>
  <sheetViews>
    <sheetView view="pageBreakPreview" topLeftCell="A19" zoomScale="90" zoomScaleNormal="100" zoomScaleSheetLayoutView="90" workbookViewId="0">
      <selection activeCell="B185" sqref="B185:L185"/>
    </sheetView>
  </sheetViews>
  <sheetFormatPr defaultColWidth="9.08203125" defaultRowHeight="20" x14ac:dyDescent="0.6"/>
  <cols>
    <col min="1" max="1" width="37.9140625" style="20" customWidth="1"/>
    <col min="2" max="2" width="6.58203125" style="52" customWidth="1"/>
    <col min="3" max="3" width="0.6640625" style="17" customWidth="1"/>
    <col min="4" max="4" width="14.9140625" style="17" customWidth="1"/>
    <col min="5" max="5" width="0.6640625" style="17" customWidth="1"/>
    <col min="6" max="6" width="15.33203125" style="17" customWidth="1"/>
    <col min="7" max="7" width="0.6640625" style="17" customWidth="1"/>
    <col min="8" max="8" width="11.58203125" style="17" customWidth="1"/>
    <col min="9" max="9" width="0.6640625" style="17" customWidth="1"/>
    <col min="10" max="10" width="13.6640625" style="17" customWidth="1"/>
    <col min="11" max="11" width="0.6640625" style="17" customWidth="1"/>
    <col min="12" max="12" width="18.58203125" style="17" customWidth="1"/>
    <col min="13" max="13" width="0.6640625" style="17" customWidth="1"/>
    <col min="14" max="14" width="16.4140625" style="17" customWidth="1"/>
    <col min="15" max="15" width="0.6640625" style="17" customWidth="1"/>
    <col min="16" max="16" width="12.08203125" style="17" customWidth="1"/>
    <col min="17" max="17" width="0.6640625" style="17" customWidth="1"/>
    <col min="18" max="18" width="17.08203125" style="17" customWidth="1"/>
    <col min="19" max="19" width="1.08203125" style="17" customWidth="1"/>
    <col min="20" max="20" width="12.6640625" style="17" customWidth="1"/>
    <col min="21" max="21" width="1.08203125" style="17" customWidth="1"/>
    <col min="22" max="22" width="15" style="17" customWidth="1"/>
    <col min="23" max="23" width="13.08203125" style="17" customWidth="1"/>
    <col min="24" max="24" width="9.08203125" style="17"/>
    <col min="25" max="25" width="12.4140625" style="17" bestFit="1" customWidth="1"/>
    <col min="26" max="16384" width="9.08203125" style="17"/>
  </cols>
  <sheetData>
    <row r="1" spans="1:22" ht="20.5" x14ac:dyDescent="0.65">
      <c r="B1" s="34"/>
      <c r="J1" s="18"/>
      <c r="K1" s="18"/>
      <c r="L1" s="18"/>
      <c r="M1" s="18"/>
      <c r="N1" s="53"/>
      <c r="O1" s="53"/>
      <c r="P1" s="53"/>
      <c r="Q1" s="53"/>
      <c r="R1" s="53"/>
      <c r="S1" s="53"/>
      <c r="T1" s="294" t="s">
        <v>279</v>
      </c>
      <c r="U1" s="294"/>
      <c r="V1" s="294"/>
    </row>
    <row r="2" spans="1:22" ht="20.5" x14ac:dyDescent="0.65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</row>
    <row r="3" spans="1:22" ht="20.5" x14ac:dyDescent="0.65">
      <c r="A3" s="286" t="s">
        <v>89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</row>
    <row r="4" spans="1:22" ht="20.5" x14ac:dyDescent="0.65">
      <c r="A4" s="295" t="s">
        <v>337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</row>
    <row r="5" spans="1:22" ht="20.5" x14ac:dyDescent="0.6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ht="20.5" x14ac:dyDescent="0.65">
      <c r="A6" s="35"/>
      <c r="B6" s="34"/>
      <c r="D6" s="289" t="s">
        <v>274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</row>
    <row r="7" spans="1:22" ht="20.5" x14ac:dyDescent="0.65">
      <c r="A7" s="35"/>
      <c r="B7" s="34"/>
      <c r="D7" s="287" t="s">
        <v>2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</row>
    <row r="8" spans="1:22" ht="20.5" x14ac:dyDescent="0.65">
      <c r="A8" s="35"/>
      <c r="B8" s="34"/>
      <c r="D8" s="21"/>
      <c r="E8" s="21"/>
      <c r="F8" s="21"/>
      <c r="G8" s="21"/>
      <c r="H8" s="21"/>
      <c r="I8" s="21"/>
      <c r="J8" s="21"/>
      <c r="K8" s="21"/>
      <c r="L8" s="289" t="s">
        <v>83</v>
      </c>
      <c r="M8" s="289"/>
      <c r="N8" s="289"/>
      <c r="O8" s="289"/>
      <c r="P8" s="289"/>
      <c r="Q8" s="21"/>
      <c r="R8" s="21"/>
      <c r="S8" s="21"/>
      <c r="T8" s="21"/>
      <c r="U8" s="21"/>
      <c r="V8" s="21"/>
    </row>
    <row r="9" spans="1:22" ht="20.5" x14ac:dyDescent="0.65">
      <c r="A9" s="36"/>
      <c r="B9" s="34"/>
      <c r="C9" s="37"/>
      <c r="E9" s="39"/>
      <c r="F9" s="18"/>
      <c r="G9" s="39"/>
      <c r="K9" s="38"/>
      <c r="L9" s="40" t="s">
        <v>90</v>
      </c>
      <c r="M9" s="38"/>
      <c r="O9" s="38"/>
      <c r="P9" s="40" t="s">
        <v>91</v>
      </c>
      <c r="Q9" s="39"/>
      <c r="R9" s="40"/>
      <c r="S9" s="39"/>
      <c r="T9" s="40"/>
      <c r="U9" s="39"/>
      <c r="V9" s="38"/>
    </row>
    <row r="10" spans="1:22" ht="20.5" x14ac:dyDescent="0.6">
      <c r="A10" s="36"/>
      <c r="B10" s="34"/>
      <c r="C10" s="37"/>
      <c r="D10" s="38"/>
      <c r="E10" s="39"/>
      <c r="G10" s="39"/>
      <c r="H10" s="292" t="s">
        <v>82</v>
      </c>
      <c r="I10" s="292"/>
      <c r="J10" s="292"/>
      <c r="K10" s="38"/>
      <c r="L10" s="40" t="s">
        <v>92</v>
      </c>
      <c r="M10" s="38"/>
      <c r="N10" s="40" t="s">
        <v>93</v>
      </c>
      <c r="O10" s="38"/>
      <c r="P10" s="40" t="s">
        <v>94</v>
      </c>
      <c r="Q10" s="39"/>
      <c r="R10" s="40"/>
      <c r="S10" s="39"/>
      <c r="T10" s="40" t="s">
        <v>95</v>
      </c>
    </row>
    <row r="11" spans="1:22" ht="20.5" x14ac:dyDescent="0.65">
      <c r="A11" s="50"/>
      <c r="B11" s="34"/>
      <c r="C11" s="45"/>
      <c r="D11" s="40" t="s">
        <v>96</v>
      </c>
      <c r="E11" s="54"/>
      <c r="F11" s="31" t="s">
        <v>97</v>
      </c>
      <c r="G11" s="54"/>
      <c r="H11" s="40" t="s">
        <v>98</v>
      </c>
      <c r="I11" s="54"/>
      <c r="J11" s="40"/>
      <c r="K11" s="40"/>
      <c r="L11" s="40" t="s">
        <v>99</v>
      </c>
      <c r="M11" s="40"/>
      <c r="N11" s="40" t="s">
        <v>100</v>
      </c>
      <c r="O11" s="40"/>
      <c r="P11" s="40" t="s">
        <v>101</v>
      </c>
      <c r="Q11" s="54"/>
      <c r="R11" s="21" t="s">
        <v>102</v>
      </c>
      <c r="S11" s="54"/>
      <c r="T11" s="21" t="s">
        <v>103</v>
      </c>
      <c r="U11" s="54"/>
      <c r="V11" s="21" t="s">
        <v>102</v>
      </c>
    </row>
    <row r="12" spans="1:22" ht="20.149999999999999" customHeight="1" x14ac:dyDescent="0.65">
      <c r="A12" s="36"/>
      <c r="B12" s="19" t="s">
        <v>4</v>
      </c>
      <c r="C12" s="43"/>
      <c r="D12" s="41" t="s">
        <v>104</v>
      </c>
      <c r="E12" s="39"/>
      <c r="F12" s="44" t="s">
        <v>105</v>
      </c>
      <c r="G12" s="39"/>
      <c r="H12" s="41" t="s">
        <v>106</v>
      </c>
      <c r="I12" s="39"/>
      <c r="J12" s="44" t="s">
        <v>107</v>
      </c>
      <c r="K12" s="40"/>
      <c r="L12" s="19" t="s">
        <v>108</v>
      </c>
      <c r="M12" s="40"/>
      <c r="N12" s="44" t="s">
        <v>109</v>
      </c>
      <c r="O12" s="40"/>
      <c r="P12" s="44" t="s">
        <v>110</v>
      </c>
      <c r="Q12" s="39"/>
      <c r="R12" s="44" t="s">
        <v>111</v>
      </c>
      <c r="S12" s="39"/>
      <c r="T12" s="44" t="s">
        <v>112</v>
      </c>
      <c r="U12" s="39"/>
      <c r="V12" s="41" t="s">
        <v>113</v>
      </c>
    </row>
    <row r="13" spans="1:22" x14ac:dyDescent="0.6">
      <c r="A13" s="50" t="s">
        <v>213</v>
      </c>
      <c r="B13" s="34"/>
      <c r="C13" s="43"/>
      <c r="D13" s="218">
        <v>16470976</v>
      </c>
      <c r="E13" s="219"/>
      <c r="F13" s="218">
        <v>-13182061</v>
      </c>
      <c r="G13" s="220"/>
      <c r="H13" s="220">
        <v>0</v>
      </c>
      <c r="I13" s="219"/>
      <c r="J13" s="218">
        <v>214717</v>
      </c>
      <c r="K13" s="219"/>
      <c r="L13" s="173">
        <v>0</v>
      </c>
      <c r="M13" s="215"/>
      <c r="N13" s="173">
        <v>-4360</v>
      </c>
      <c r="O13" s="215"/>
      <c r="P13" s="173">
        <f>SUM(L13:N13)</f>
        <v>-4360</v>
      </c>
      <c r="Q13" s="215"/>
      <c r="R13" s="215">
        <f>SUM(P13,D13:J13)</f>
        <v>3499272</v>
      </c>
      <c r="S13" s="215"/>
      <c r="T13" s="221">
        <v>858896</v>
      </c>
      <c r="U13" s="215"/>
      <c r="V13" s="218">
        <f>SUM(R13:T13)</f>
        <v>4358168</v>
      </c>
    </row>
    <row r="14" spans="1:22" x14ac:dyDescent="0.6">
      <c r="A14" s="50" t="s">
        <v>214</v>
      </c>
      <c r="B14" s="34"/>
      <c r="C14" s="43"/>
      <c r="D14" s="173">
        <v>0</v>
      </c>
      <c r="E14" s="219"/>
      <c r="F14" s="173">
        <v>0</v>
      </c>
      <c r="G14" s="220"/>
      <c r="H14" s="220">
        <v>0</v>
      </c>
      <c r="I14" s="219"/>
      <c r="J14" s="173">
        <v>5415</v>
      </c>
      <c r="K14" s="219"/>
      <c r="L14" s="173">
        <v>0</v>
      </c>
      <c r="M14" s="215"/>
      <c r="N14" s="173">
        <v>0</v>
      </c>
      <c r="O14" s="215"/>
      <c r="P14" s="173">
        <f>SUM(L14:N14)</f>
        <v>0</v>
      </c>
      <c r="Q14" s="215"/>
      <c r="R14" s="173">
        <f>SUM(P14,D14:J14)</f>
        <v>5415</v>
      </c>
      <c r="S14" s="215"/>
      <c r="T14" s="215">
        <v>0</v>
      </c>
      <c r="U14" s="215"/>
      <c r="V14" s="173">
        <f>SUM(R14:T14)</f>
        <v>5415</v>
      </c>
    </row>
    <row r="15" spans="1:22" x14ac:dyDescent="0.6">
      <c r="A15" s="50" t="s">
        <v>215</v>
      </c>
      <c r="B15" s="34"/>
      <c r="C15" s="43"/>
      <c r="D15" s="218">
        <f>SUM(D13:D14)</f>
        <v>16470976</v>
      </c>
      <c r="E15" s="219"/>
      <c r="F15" s="218">
        <f>SUM(F13:F14)</f>
        <v>-13182061</v>
      </c>
      <c r="G15" s="220"/>
      <c r="H15" s="222">
        <f>SUM(H13:H14)</f>
        <v>0</v>
      </c>
      <c r="I15" s="219"/>
      <c r="J15" s="218">
        <f>SUM(J13:J14)</f>
        <v>220132</v>
      </c>
      <c r="K15" s="219"/>
      <c r="L15" s="218">
        <f>SUM(L13:L14)</f>
        <v>0</v>
      </c>
      <c r="M15" s="215"/>
      <c r="N15" s="218">
        <f>SUM(N13:N14)</f>
        <v>-4360</v>
      </c>
      <c r="O15" s="215"/>
      <c r="P15" s="218">
        <f>SUM(P13:P14)</f>
        <v>-4360</v>
      </c>
      <c r="Q15" s="215"/>
      <c r="R15" s="218">
        <f>SUM(R13:R14)</f>
        <v>3504687</v>
      </c>
      <c r="S15" s="215"/>
      <c r="T15" s="218">
        <f>SUM(T13:T14)</f>
        <v>858896</v>
      </c>
      <c r="U15" s="215"/>
      <c r="V15" s="218">
        <f>SUM(V13:V14)</f>
        <v>4363583</v>
      </c>
    </row>
    <row r="16" spans="1:22" x14ac:dyDescent="0.6">
      <c r="A16" s="36" t="s">
        <v>114</v>
      </c>
      <c r="B16" s="25">
        <v>33</v>
      </c>
      <c r="C16" s="43"/>
      <c r="D16" s="173">
        <v>3</v>
      </c>
      <c r="E16" s="219"/>
      <c r="F16" s="173">
        <v>-1</v>
      </c>
      <c r="G16" s="220"/>
      <c r="H16" s="220">
        <v>0</v>
      </c>
      <c r="I16" s="219"/>
      <c r="J16" s="173">
        <v>0</v>
      </c>
      <c r="K16" s="219"/>
      <c r="L16" s="173">
        <v>0</v>
      </c>
      <c r="M16" s="215"/>
      <c r="N16" s="173">
        <v>0</v>
      </c>
      <c r="O16" s="215"/>
      <c r="P16" s="173">
        <v>0</v>
      </c>
      <c r="Q16" s="215"/>
      <c r="R16" s="215">
        <f t="shared" ref="R16:R18" si="0">SUM(J16+P16+H16+F16+D16)</f>
        <v>2</v>
      </c>
      <c r="S16" s="215"/>
      <c r="T16" s="215">
        <v>0</v>
      </c>
      <c r="U16" s="215"/>
      <c r="V16" s="173">
        <f>SUM(R16:T16)</f>
        <v>2</v>
      </c>
    </row>
    <row r="17" spans="1:23" hidden="1" x14ac:dyDescent="0.6">
      <c r="A17" s="36" t="s">
        <v>117</v>
      </c>
      <c r="B17" s="34"/>
      <c r="C17" s="43"/>
      <c r="D17" s="220"/>
      <c r="E17" s="219"/>
      <c r="F17" s="173"/>
      <c r="G17" s="220"/>
      <c r="H17" s="220"/>
      <c r="I17" s="219"/>
      <c r="J17" s="173"/>
      <c r="K17" s="219"/>
      <c r="L17" s="173">
        <v>0</v>
      </c>
      <c r="M17" s="215"/>
      <c r="N17" s="173">
        <v>0</v>
      </c>
      <c r="O17" s="215"/>
      <c r="P17" s="173">
        <v>0</v>
      </c>
      <c r="Q17" s="215"/>
      <c r="R17" s="215">
        <f t="shared" si="0"/>
        <v>0</v>
      </c>
      <c r="S17" s="215"/>
      <c r="T17" s="215"/>
      <c r="U17" s="215"/>
      <c r="V17" s="173">
        <f>SUM(R17:T17)</f>
        <v>0</v>
      </c>
    </row>
    <row r="18" spans="1:23" x14ac:dyDescent="0.6">
      <c r="A18" s="36" t="s">
        <v>118</v>
      </c>
      <c r="B18" s="34"/>
      <c r="C18" s="43"/>
      <c r="D18" s="220">
        <v>0</v>
      </c>
      <c r="E18" s="219"/>
      <c r="F18" s="173">
        <v>0</v>
      </c>
      <c r="G18" s="220"/>
      <c r="H18" s="220">
        <v>0</v>
      </c>
      <c r="I18" s="219"/>
      <c r="J18" s="173">
        <v>-11389</v>
      </c>
      <c r="K18" s="219"/>
      <c r="L18" s="173">
        <v>0</v>
      </c>
      <c r="M18" s="215"/>
      <c r="N18" s="173">
        <v>0</v>
      </c>
      <c r="O18" s="215"/>
      <c r="P18" s="173">
        <v>0</v>
      </c>
      <c r="Q18" s="215"/>
      <c r="R18" s="215">
        <f t="shared" si="0"/>
        <v>-11389</v>
      </c>
      <c r="S18" s="215"/>
      <c r="T18" s="215">
        <v>-13025</v>
      </c>
      <c r="U18" s="215"/>
      <c r="V18" s="173">
        <f>SUM(R18:T18)</f>
        <v>-24414</v>
      </c>
    </row>
    <row r="19" spans="1:23" x14ac:dyDescent="0.6">
      <c r="A19" s="46" t="s">
        <v>115</v>
      </c>
      <c r="B19" s="34"/>
      <c r="C19" s="43"/>
      <c r="D19" s="220">
        <v>0</v>
      </c>
      <c r="E19" s="219"/>
      <c r="F19" s="173">
        <v>0</v>
      </c>
      <c r="G19" s="220"/>
      <c r="H19" s="220">
        <v>0</v>
      </c>
      <c r="I19" s="219"/>
      <c r="J19" s="173">
        <v>434</v>
      </c>
      <c r="K19" s="219"/>
      <c r="L19" s="173">
        <v>-434</v>
      </c>
      <c r="M19" s="215"/>
      <c r="N19" s="173">
        <v>0</v>
      </c>
      <c r="O19" s="215"/>
      <c r="P19" s="173">
        <f>SUM(L19:N19)</f>
        <v>-434</v>
      </c>
      <c r="Q19" s="215"/>
      <c r="R19" s="223">
        <f>SUM(J19+P19+H19+F19+D19)</f>
        <v>0</v>
      </c>
      <c r="S19" s="215"/>
      <c r="T19" s="215">
        <v>0</v>
      </c>
      <c r="U19" s="215"/>
      <c r="V19" s="224">
        <f t="shared" ref="V19" si="1">SUM(R19:T19)</f>
        <v>0</v>
      </c>
    </row>
    <row r="20" spans="1:23" x14ac:dyDescent="0.6">
      <c r="A20" s="20" t="s">
        <v>281</v>
      </c>
      <c r="B20" s="34"/>
      <c r="C20" s="43"/>
      <c r="D20" s="219">
        <v>0</v>
      </c>
      <c r="E20" s="219"/>
      <c r="F20" s="215">
        <v>0</v>
      </c>
      <c r="G20" s="219"/>
      <c r="H20" s="220">
        <v>0</v>
      </c>
      <c r="I20" s="219"/>
      <c r="J20" s="225">
        <v>-77996</v>
      </c>
      <c r="K20" s="219"/>
      <c r="L20" s="173">
        <v>434</v>
      </c>
      <c r="M20" s="215"/>
      <c r="N20" s="173">
        <v>-11505</v>
      </c>
      <c r="O20" s="215"/>
      <c r="P20" s="173">
        <f>SUM(L20:N20)</f>
        <v>-11071</v>
      </c>
      <c r="Q20" s="215"/>
      <c r="R20" s="215">
        <f>SUM(J20+P20+H20+F20+D20)</f>
        <v>-89067</v>
      </c>
      <c r="S20" s="215"/>
      <c r="T20" s="226">
        <f>'PL 9 M'!H97</f>
        <v>461</v>
      </c>
      <c r="U20" s="215"/>
      <c r="V20" s="173">
        <f>SUM(R20:T20)</f>
        <v>-88606</v>
      </c>
    </row>
    <row r="21" spans="1:23" ht="20.5" thickBot="1" x14ac:dyDescent="0.65">
      <c r="A21" s="50" t="s">
        <v>338</v>
      </c>
      <c r="B21" s="25"/>
      <c r="D21" s="189">
        <f>SUM(D15:D20)</f>
        <v>16470979</v>
      </c>
      <c r="E21" s="219"/>
      <c r="F21" s="189">
        <f>SUM(F15:F20)</f>
        <v>-13182062</v>
      </c>
      <c r="G21" s="220"/>
      <c r="H21" s="227">
        <f>SUM(H15:H20)</f>
        <v>0</v>
      </c>
      <c r="I21" s="219"/>
      <c r="J21" s="189">
        <f>SUM(J15:J20)</f>
        <v>131181</v>
      </c>
      <c r="K21" s="219"/>
      <c r="L21" s="189">
        <f>SUM(L15:L20)</f>
        <v>0</v>
      </c>
      <c r="M21" s="215"/>
      <c r="N21" s="189">
        <f>SUM(N15:N20)</f>
        <v>-15865</v>
      </c>
      <c r="O21" s="215"/>
      <c r="P21" s="189">
        <f>SUM(P15:P20)</f>
        <v>-15865</v>
      </c>
      <c r="Q21" s="215"/>
      <c r="R21" s="189">
        <f>SUM(R15:R20)</f>
        <v>3404233</v>
      </c>
      <c r="S21" s="215"/>
      <c r="T21" s="189">
        <f>SUM(T15:T20)</f>
        <v>846332</v>
      </c>
      <c r="U21" s="215"/>
      <c r="V21" s="189">
        <f>SUM(V15:V20)</f>
        <v>4250565</v>
      </c>
    </row>
    <row r="22" spans="1:23" ht="20.5" thickTop="1" x14ac:dyDescent="0.6">
      <c r="A22" s="50"/>
      <c r="B22" s="25"/>
      <c r="D22" s="173"/>
      <c r="E22" s="215"/>
      <c r="F22" s="173"/>
      <c r="G22" s="173"/>
      <c r="H22" s="173"/>
      <c r="I22" s="215"/>
      <c r="J22" s="173"/>
      <c r="K22" s="215"/>
      <c r="L22" s="173"/>
      <c r="M22" s="215"/>
      <c r="N22" s="173"/>
      <c r="O22" s="215"/>
      <c r="P22" s="173"/>
      <c r="Q22" s="215"/>
      <c r="R22" s="173"/>
      <c r="S22" s="215"/>
      <c r="T22" s="215"/>
      <c r="U22" s="215"/>
      <c r="V22" s="173"/>
    </row>
    <row r="23" spans="1:23" x14ac:dyDescent="0.6">
      <c r="A23" s="50" t="s">
        <v>280</v>
      </c>
      <c r="B23" s="25"/>
      <c r="D23" s="173">
        <v>16470979</v>
      </c>
      <c r="E23" s="215"/>
      <c r="F23" s="173">
        <v>-13182062</v>
      </c>
      <c r="G23" s="173"/>
      <c r="H23" s="173">
        <v>0</v>
      </c>
      <c r="I23" s="215"/>
      <c r="J23" s="173">
        <v>155709</v>
      </c>
      <c r="K23" s="215"/>
      <c r="L23" s="173">
        <v>0</v>
      </c>
      <c r="M23" s="215"/>
      <c r="N23" s="173">
        <v>-4234</v>
      </c>
      <c r="O23" s="215"/>
      <c r="P23" s="173">
        <v>-4234</v>
      </c>
      <c r="Q23" s="215"/>
      <c r="R23" s="173">
        <v>3440392</v>
      </c>
      <c r="S23" s="215"/>
      <c r="T23" s="173">
        <v>858995</v>
      </c>
      <c r="U23" s="215"/>
      <c r="V23" s="215">
        <v>4299387</v>
      </c>
    </row>
    <row r="24" spans="1:23" hidden="1" x14ac:dyDescent="0.6">
      <c r="A24" s="50" t="s">
        <v>114</v>
      </c>
      <c r="B24" s="25">
        <v>34</v>
      </c>
      <c r="D24" s="173">
        <v>0</v>
      </c>
      <c r="E24" s="215"/>
      <c r="F24" s="173">
        <v>0</v>
      </c>
      <c r="G24" s="173"/>
      <c r="H24" s="173">
        <v>0</v>
      </c>
      <c r="I24" s="215"/>
      <c r="J24" s="173">
        <v>0</v>
      </c>
      <c r="K24" s="215"/>
      <c r="L24" s="173">
        <v>0</v>
      </c>
      <c r="M24" s="215"/>
      <c r="N24" s="173">
        <v>0</v>
      </c>
      <c r="O24" s="215"/>
      <c r="P24" s="173">
        <f>SUM(L24:N24)</f>
        <v>0</v>
      </c>
      <c r="Q24" s="215"/>
      <c r="R24" s="223">
        <f>SUM(D24:J24)</f>
        <v>0</v>
      </c>
      <c r="S24" s="215"/>
      <c r="T24" s="215">
        <v>0</v>
      </c>
      <c r="U24" s="215"/>
      <c r="V24" s="215">
        <f>SUM(R24:T24)</f>
        <v>0</v>
      </c>
    </row>
    <row r="25" spans="1:23" hidden="1" x14ac:dyDescent="0.6">
      <c r="A25" s="50" t="s">
        <v>117</v>
      </c>
      <c r="B25" s="25"/>
      <c r="D25" s="173">
        <v>0</v>
      </c>
      <c r="E25" s="173"/>
      <c r="F25" s="173">
        <v>0</v>
      </c>
      <c r="G25" s="173"/>
      <c r="H25" s="173">
        <v>0</v>
      </c>
      <c r="I25" s="215"/>
      <c r="J25" s="173">
        <v>0</v>
      </c>
      <c r="K25" s="215"/>
      <c r="L25" s="173">
        <v>0</v>
      </c>
      <c r="M25" s="215"/>
      <c r="N25" s="173">
        <v>0</v>
      </c>
      <c r="O25" s="215"/>
      <c r="P25" s="173">
        <f>SUM(L25:N25)</f>
        <v>0</v>
      </c>
      <c r="Q25" s="215"/>
      <c r="R25" s="215">
        <v>0</v>
      </c>
      <c r="S25" s="215"/>
      <c r="T25" s="215">
        <v>0</v>
      </c>
      <c r="U25" s="215"/>
      <c r="V25" s="215">
        <v>0</v>
      </c>
    </row>
    <row r="26" spans="1:23" x14ac:dyDescent="0.6">
      <c r="A26" s="50" t="s">
        <v>319</v>
      </c>
      <c r="B26" s="25"/>
      <c r="D26" s="173">
        <v>0</v>
      </c>
      <c r="E26" s="173"/>
      <c r="F26" s="173">
        <v>0</v>
      </c>
      <c r="G26" s="173"/>
      <c r="H26" s="173">
        <v>0</v>
      </c>
      <c r="I26" s="215"/>
      <c r="J26" s="173">
        <v>98308</v>
      </c>
      <c r="K26" s="215"/>
      <c r="L26" s="173">
        <v>0</v>
      </c>
      <c r="M26" s="215"/>
      <c r="N26" s="173">
        <v>0</v>
      </c>
      <c r="O26" s="215"/>
      <c r="P26" s="173">
        <f t="shared" ref="P26" si="2">SUM(L26:N26)</f>
        <v>0</v>
      </c>
      <c r="Q26" s="215"/>
      <c r="R26" s="215">
        <f>SUM(D26:J26)</f>
        <v>98308</v>
      </c>
      <c r="S26" s="215"/>
      <c r="T26" s="215">
        <v>-39646</v>
      </c>
      <c r="U26" s="215"/>
      <c r="V26" s="215">
        <f>SUM(R26:T26)</f>
        <v>58662</v>
      </c>
    </row>
    <row r="27" spans="1:23" x14ac:dyDescent="0.6">
      <c r="A27" s="50" t="s">
        <v>115</v>
      </c>
      <c r="B27" s="25"/>
      <c r="D27" s="173">
        <v>0</v>
      </c>
      <c r="E27" s="173"/>
      <c r="F27" s="173">
        <v>0</v>
      </c>
      <c r="G27" s="173"/>
      <c r="H27" s="173">
        <v>0</v>
      </c>
      <c r="I27" s="215"/>
      <c r="J27" s="173">
        <v>0</v>
      </c>
      <c r="K27" s="215"/>
      <c r="L27" s="173">
        <v>0</v>
      </c>
      <c r="M27" s="215"/>
      <c r="N27" s="173">
        <v>0</v>
      </c>
      <c r="O27" s="215"/>
      <c r="P27" s="173">
        <f>SUM(L27:N27)</f>
        <v>0</v>
      </c>
      <c r="Q27" s="215"/>
      <c r="R27" s="215">
        <v>0</v>
      </c>
      <c r="S27" s="215"/>
      <c r="T27" s="215">
        <v>0</v>
      </c>
      <c r="U27" s="215"/>
      <c r="V27" s="215">
        <v>0</v>
      </c>
    </row>
    <row r="28" spans="1:23" x14ac:dyDescent="0.6">
      <c r="A28" s="20" t="s">
        <v>281</v>
      </c>
      <c r="B28" s="25"/>
      <c r="D28" s="173">
        <v>0</v>
      </c>
      <c r="E28" s="173"/>
      <c r="F28" s="173">
        <v>0</v>
      </c>
      <c r="G28" s="215"/>
      <c r="H28" s="173">
        <v>0</v>
      </c>
      <c r="I28" s="215"/>
      <c r="J28" s="215">
        <f>+'PL 9 M'!F92</f>
        <v>-118462</v>
      </c>
      <c r="K28" s="215"/>
      <c r="L28" s="173">
        <v>0</v>
      </c>
      <c r="M28" s="215"/>
      <c r="N28" s="173">
        <v>78</v>
      </c>
      <c r="O28" s="215"/>
      <c r="P28" s="173">
        <f>SUM(L28:N28)</f>
        <v>78</v>
      </c>
      <c r="Q28" s="215"/>
      <c r="R28" s="215">
        <f>SUM(D28:J28)+P28</f>
        <v>-118384</v>
      </c>
      <c r="S28" s="215"/>
      <c r="T28" s="215">
        <f>+'PL 9 M'!F97</f>
        <v>-20648</v>
      </c>
      <c r="U28" s="215"/>
      <c r="V28" s="215">
        <f>R28+T28</f>
        <v>-139032</v>
      </c>
    </row>
    <row r="29" spans="1:23" ht="20.5" thickBot="1" x14ac:dyDescent="0.65">
      <c r="A29" s="50" t="s">
        <v>339</v>
      </c>
      <c r="B29" s="25"/>
      <c r="D29" s="189">
        <f>SUM(D23:D28)</f>
        <v>16470979</v>
      </c>
      <c r="E29" s="215"/>
      <c r="F29" s="189">
        <f>SUM(F23:F28)</f>
        <v>-13182062</v>
      </c>
      <c r="G29" s="215"/>
      <c r="H29" s="189">
        <v>0</v>
      </c>
      <c r="I29" s="215"/>
      <c r="J29" s="189">
        <f>SUM(J23:J28)</f>
        <v>135555</v>
      </c>
      <c r="K29" s="215"/>
      <c r="L29" s="189">
        <f>SUM(L23:L28)</f>
        <v>0</v>
      </c>
      <c r="M29" s="215"/>
      <c r="N29" s="189">
        <f>SUM(N23:N28)</f>
        <v>-4156</v>
      </c>
      <c r="O29" s="215"/>
      <c r="P29" s="189">
        <f>SUM(P23:P28)</f>
        <v>-4156</v>
      </c>
      <c r="Q29" s="215"/>
      <c r="R29" s="189">
        <f>SUM(R23:R28)</f>
        <v>3420316</v>
      </c>
      <c r="S29" s="215"/>
      <c r="T29" s="189">
        <f>SUM(T23:T28)</f>
        <v>798701</v>
      </c>
      <c r="U29" s="215"/>
      <c r="V29" s="189">
        <f>SUM(V23:V28)</f>
        <v>4219017</v>
      </c>
      <c r="W29" s="26">
        <f>V29-BS!F159</f>
        <v>0</v>
      </c>
    </row>
    <row r="30" spans="1:23" ht="21" thickTop="1" x14ac:dyDescent="0.65">
      <c r="J30" s="55"/>
      <c r="R30" s="56"/>
    </row>
    <row r="31" spans="1:23" x14ac:dyDescent="0.6">
      <c r="A31" s="27" t="s">
        <v>282</v>
      </c>
      <c r="R31" s="56"/>
    </row>
    <row r="32" spans="1:23" x14ac:dyDescent="0.6">
      <c r="D32" s="26"/>
      <c r="J32" s="26"/>
      <c r="N32" s="26"/>
      <c r="T32" s="57"/>
      <c r="V32" s="57"/>
    </row>
    <row r="33" spans="1:22" x14ac:dyDescent="0.6">
      <c r="D33" s="29"/>
      <c r="F33" s="29"/>
      <c r="J33" s="29"/>
      <c r="N33" s="29"/>
    </row>
    <row r="34" spans="1:22" x14ac:dyDescent="0.6">
      <c r="D34" s="13"/>
      <c r="F34" s="29"/>
      <c r="J34" s="13"/>
    </row>
    <row r="36" spans="1:22" x14ac:dyDescent="0.6">
      <c r="D36" s="57"/>
      <c r="F36" s="29"/>
      <c r="J36" s="57"/>
    </row>
    <row r="37" spans="1:22" x14ac:dyDescent="0.6">
      <c r="D37" s="57"/>
      <c r="F37" s="29"/>
      <c r="J37" s="57"/>
    </row>
    <row r="38" spans="1:22" x14ac:dyDescent="0.6">
      <c r="A38" s="285" t="s">
        <v>287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</row>
    <row r="39" spans="1:22" x14ac:dyDescent="0.6">
      <c r="A39" s="285" t="s">
        <v>286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</row>
    <row r="40" spans="1:22" x14ac:dyDescent="0.6">
      <c r="D40" s="57"/>
      <c r="F40" s="29"/>
      <c r="J40" s="57"/>
    </row>
    <row r="41" spans="1:22" x14ac:dyDescent="0.6">
      <c r="A41" s="293" t="s">
        <v>127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</row>
    <row r="61" spans="1:12" x14ac:dyDescent="0.6">
      <c r="A61" s="291"/>
      <c r="B61" s="291"/>
      <c r="C61" s="291"/>
      <c r="D61" s="291"/>
      <c r="E61" s="291"/>
      <c r="F61" s="291"/>
      <c r="G61" s="291"/>
      <c r="H61" s="291"/>
      <c r="I61" s="291"/>
      <c r="J61" s="291"/>
      <c r="K61" s="291"/>
      <c r="L61" s="291"/>
    </row>
  </sheetData>
  <mergeCells count="12">
    <mergeCell ref="D7:V7"/>
    <mergeCell ref="T1:V1"/>
    <mergeCell ref="A2:V2"/>
    <mergeCell ref="A3:V3"/>
    <mergeCell ref="A4:V4"/>
    <mergeCell ref="D6:V6"/>
    <mergeCell ref="A61:L61"/>
    <mergeCell ref="L8:P8"/>
    <mergeCell ref="H10:J10"/>
    <mergeCell ref="A38:V38"/>
    <mergeCell ref="A39:V39"/>
    <mergeCell ref="A41:V41"/>
  </mergeCells>
  <pageMargins left="0.55118110236220474" right="0.23622047244094491" top="0.47244094488188981" bottom="0.27559055118110237" header="0.31496062992125984" footer="0.19685039370078741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2A7A-7572-4D22-B67E-905C41266C90}">
  <sheetPr>
    <pageSetUpPr fitToPage="1"/>
  </sheetPr>
  <dimension ref="A1:R72"/>
  <sheetViews>
    <sheetView view="pageBreakPreview" topLeftCell="A13" zoomScale="90" zoomScaleNormal="70" zoomScaleSheetLayoutView="90" workbookViewId="0">
      <selection activeCell="F17" sqref="F17"/>
    </sheetView>
  </sheetViews>
  <sheetFormatPr defaultColWidth="9.08203125" defaultRowHeight="20" x14ac:dyDescent="0.6"/>
  <cols>
    <col min="1" max="1" width="29.6640625" style="20" customWidth="1"/>
    <col min="2" max="2" width="8" style="52" customWidth="1"/>
    <col min="3" max="3" width="0.6640625" style="17" customWidth="1"/>
    <col min="4" max="4" width="16.6640625" style="17" customWidth="1"/>
    <col min="5" max="5" width="0.6640625" style="17" customWidth="1"/>
    <col min="6" max="6" width="17.6640625" style="17" customWidth="1"/>
    <col min="7" max="7" width="0.6640625" style="17" customWidth="1"/>
    <col min="8" max="8" width="12" style="17" customWidth="1"/>
    <col min="9" max="9" width="0.6640625" style="17" customWidth="1"/>
    <col min="10" max="10" width="16.6640625" style="17" customWidth="1"/>
    <col min="11" max="11" width="0.6640625" style="17" customWidth="1"/>
    <col min="12" max="12" width="17.08203125" style="17" customWidth="1"/>
    <col min="13" max="13" width="0.6640625" style="17" customWidth="1"/>
    <col min="14" max="14" width="18.58203125" style="17" customWidth="1"/>
    <col min="15" max="15" width="0.6640625" style="17" customWidth="1"/>
    <col min="16" max="16" width="12.4140625" style="17" customWidth="1"/>
    <col min="17" max="17" width="0.6640625" style="17" customWidth="1"/>
    <col min="18" max="18" width="15.6640625" style="17" customWidth="1"/>
    <col min="19" max="16384" width="9.08203125" style="17"/>
  </cols>
  <sheetData>
    <row r="1" spans="1:18" ht="20.5" x14ac:dyDescent="0.65">
      <c r="B1" s="34"/>
      <c r="J1" s="18"/>
      <c r="K1" s="18"/>
      <c r="L1" s="18"/>
      <c r="M1" s="18"/>
      <c r="N1" s="18"/>
      <c r="O1" s="18"/>
      <c r="P1" s="294" t="s">
        <v>279</v>
      </c>
      <c r="Q1" s="294"/>
      <c r="R1" s="294"/>
    </row>
    <row r="2" spans="1:18" ht="20.5" x14ac:dyDescent="0.65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</row>
    <row r="3" spans="1:18" ht="20.5" x14ac:dyDescent="0.65">
      <c r="A3" s="286" t="s">
        <v>89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</row>
    <row r="4" spans="1:18" ht="20.5" x14ac:dyDescent="0.65">
      <c r="A4" s="295" t="s">
        <v>337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18" ht="20.5" x14ac:dyDescent="0.6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ht="20.5" x14ac:dyDescent="0.65">
      <c r="A6" s="35"/>
      <c r="B6" s="34"/>
      <c r="D6" s="289" t="s">
        <v>274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</row>
    <row r="7" spans="1:18" ht="20.5" x14ac:dyDescent="0.65">
      <c r="A7" s="35"/>
      <c r="B7" s="34"/>
      <c r="D7" s="287" t="s">
        <v>3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</row>
    <row r="8" spans="1:18" ht="20.5" x14ac:dyDescent="0.65">
      <c r="A8" s="35"/>
      <c r="B8" s="34"/>
      <c r="D8" s="21"/>
      <c r="E8" s="21"/>
      <c r="F8" s="21"/>
      <c r="G8" s="21"/>
      <c r="H8" s="21"/>
      <c r="I8" s="21"/>
      <c r="J8" s="21"/>
      <c r="K8" s="21"/>
      <c r="L8" s="289" t="s">
        <v>83</v>
      </c>
      <c r="M8" s="289"/>
      <c r="N8" s="289"/>
      <c r="O8" s="289"/>
      <c r="P8" s="289"/>
      <c r="Q8" s="21"/>
      <c r="R8" s="21"/>
    </row>
    <row r="9" spans="1:18" ht="20.5" x14ac:dyDescent="0.65">
      <c r="A9" s="36"/>
      <c r="B9" s="34"/>
      <c r="C9" s="37"/>
      <c r="D9" s="38"/>
      <c r="E9" s="39"/>
      <c r="F9" s="18"/>
      <c r="G9" s="39"/>
      <c r="K9" s="38"/>
      <c r="L9" s="40" t="s">
        <v>121</v>
      </c>
      <c r="M9" s="38"/>
      <c r="N9" s="40"/>
      <c r="O9" s="40"/>
      <c r="P9" s="40" t="s">
        <v>91</v>
      </c>
      <c r="Q9" s="39"/>
      <c r="R9" s="38"/>
    </row>
    <row r="10" spans="1:18" ht="20.5" x14ac:dyDescent="0.65">
      <c r="A10" s="36"/>
      <c r="B10" s="34"/>
      <c r="C10" s="37"/>
      <c r="D10" s="38"/>
      <c r="E10" s="39"/>
      <c r="F10" s="18"/>
      <c r="G10" s="39"/>
      <c r="H10" s="292" t="s">
        <v>82</v>
      </c>
      <c r="I10" s="292"/>
      <c r="J10" s="292"/>
      <c r="K10" s="38"/>
      <c r="L10" s="40" t="s">
        <v>122</v>
      </c>
      <c r="M10" s="38"/>
      <c r="N10" s="40" t="s">
        <v>123</v>
      </c>
      <c r="O10" s="40"/>
      <c r="P10" s="40" t="s">
        <v>94</v>
      </c>
      <c r="Q10" s="39"/>
      <c r="R10" s="38"/>
    </row>
    <row r="11" spans="1:18" ht="20.5" x14ac:dyDescent="0.65">
      <c r="A11" s="36"/>
      <c r="B11" s="34"/>
      <c r="C11" s="37"/>
      <c r="D11" s="38" t="s">
        <v>96</v>
      </c>
      <c r="E11" s="39"/>
      <c r="F11" s="42" t="s">
        <v>97</v>
      </c>
      <c r="G11" s="39"/>
      <c r="H11" s="38" t="s">
        <v>98</v>
      </c>
      <c r="I11" s="39"/>
      <c r="J11" s="38"/>
      <c r="K11" s="38"/>
      <c r="L11" s="40" t="s">
        <v>99</v>
      </c>
      <c r="M11" s="38"/>
      <c r="N11" s="40" t="s">
        <v>124</v>
      </c>
      <c r="O11" s="40"/>
      <c r="P11" s="40" t="s">
        <v>101</v>
      </c>
      <c r="Q11" s="39"/>
      <c r="R11" s="21" t="s">
        <v>102</v>
      </c>
    </row>
    <row r="12" spans="1:18" ht="20.5" x14ac:dyDescent="0.65">
      <c r="A12" s="36"/>
      <c r="B12" s="19" t="s">
        <v>4</v>
      </c>
      <c r="C12" s="43"/>
      <c r="D12" s="41" t="s">
        <v>104</v>
      </c>
      <c r="E12" s="39"/>
      <c r="F12" s="44" t="s">
        <v>105</v>
      </c>
      <c r="G12" s="39"/>
      <c r="H12" s="41" t="s">
        <v>106</v>
      </c>
      <c r="I12" s="39"/>
      <c r="J12" s="44" t="s">
        <v>107</v>
      </c>
      <c r="K12" s="40"/>
      <c r="L12" s="44" t="s">
        <v>108</v>
      </c>
      <c r="M12" s="40"/>
      <c r="N12" s="44" t="s">
        <v>125</v>
      </c>
      <c r="O12" s="40"/>
      <c r="P12" s="44" t="s">
        <v>110</v>
      </c>
      <c r="Q12" s="39"/>
      <c r="R12" s="41" t="s">
        <v>113</v>
      </c>
    </row>
    <row r="13" spans="1:18" x14ac:dyDescent="0.6">
      <c r="A13" s="36"/>
      <c r="B13" s="34"/>
      <c r="C13" s="43"/>
      <c r="D13" s="37"/>
      <c r="E13" s="43"/>
      <c r="F13" s="45"/>
      <c r="G13" s="43"/>
      <c r="H13" s="37"/>
      <c r="I13" s="43"/>
      <c r="J13" s="45"/>
      <c r="K13" s="45"/>
      <c r="M13" s="45"/>
      <c r="N13" s="45"/>
      <c r="O13" s="45"/>
      <c r="Q13" s="43"/>
      <c r="R13" s="25"/>
    </row>
    <row r="14" spans="1:18" s="33" customFormat="1" x14ac:dyDescent="0.6">
      <c r="A14" s="20" t="s">
        <v>116</v>
      </c>
      <c r="B14" s="47"/>
      <c r="C14" s="48"/>
      <c r="D14" s="173">
        <v>16470976</v>
      </c>
      <c r="E14" s="209"/>
      <c r="F14" s="178">
        <v>-13182061</v>
      </c>
      <c r="G14" s="178"/>
      <c r="H14" s="178">
        <v>0</v>
      </c>
      <c r="I14" s="178"/>
      <c r="J14" s="178">
        <v>49990</v>
      </c>
      <c r="K14" s="178"/>
      <c r="L14" s="178">
        <v>0</v>
      </c>
      <c r="M14" s="178"/>
      <c r="N14" s="178">
        <v>0</v>
      </c>
      <c r="O14" s="178"/>
      <c r="P14" s="178">
        <v>0</v>
      </c>
      <c r="Q14" s="178"/>
      <c r="R14" s="178">
        <f t="shared" ref="R14:R17" si="0">SUM(D14:J14)</f>
        <v>3338905</v>
      </c>
    </row>
    <row r="15" spans="1:18" s="33" customFormat="1" x14ac:dyDescent="0.6">
      <c r="A15" s="20" t="s">
        <v>114</v>
      </c>
      <c r="B15" s="25">
        <v>33</v>
      </c>
      <c r="C15" s="48"/>
      <c r="D15" s="178">
        <v>3</v>
      </c>
      <c r="E15" s="209"/>
      <c r="F15" s="178">
        <v>-1</v>
      </c>
      <c r="G15" s="178"/>
      <c r="H15" s="178">
        <v>0</v>
      </c>
      <c r="I15" s="178"/>
      <c r="J15" s="178">
        <v>0</v>
      </c>
      <c r="K15" s="178"/>
      <c r="L15" s="178">
        <v>0</v>
      </c>
      <c r="M15" s="178"/>
      <c r="N15" s="178">
        <v>0</v>
      </c>
      <c r="O15" s="178"/>
      <c r="P15" s="178">
        <v>0</v>
      </c>
      <c r="Q15" s="178"/>
      <c r="R15" s="178">
        <f>SUM(D15:J15)</f>
        <v>2</v>
      </c>
    </row>
    <row r="16" spans="1:18" s="33" customFormat="1" ht="23.9" hidden="1" customHeight="1" x14ac:dyDescent="0.6">
      <c r="A16" s="46" t="s">
        <v>115</v>
      </c>
      <c r="B16" s="47"/>
      <c r="C16" s="48"/>
      <c r="D16" s="178"/>
      <c r="E16" s="209"/>
      <c r="F16" s="178"/>
      <c r="G16" s="178"/>
      <c r="H16" s="178"/>
      <c r="I16" s="178"/>
      <c r="J16" s="178"/>
      <c r="K16" s="178"/>
      <c r="L16" s="178">
        <v>0</v>
      </c>
      <c r="M16" s="178"/>
      <c r="N16" s="178">
        <v>0</v>
      </c>
      <c r="O16" s="178"/>
      <c r="P16" s="178">
        <v>0</v>
      </c>
      <c r="Q16" s="178"/>
      <c r="R16" s="178">
        <f t="shared" si="0"/>
        <v>0</v>
      </c>
    </row>
    <row r="17" spans="1:18" s="33" customFormat="1" x14ac:dyDescent="0.6">
      <c r="A17" s="46" t="s">
        <v>281</v>
      </c>
      <c r="B17" s="49"/>
      <c r="D17" s="178">
        <v>0</v>
      </c>
      <c r="E17" s="173"/>
      <c r="F17" s="178">
        <v>0</v>
      </c>
      <c r="G17" s="178"/>
      <c r="H17" s="178">
        <v>0</v>
      </c>
      <c r="I17" s="178"/>
      <c r="J17" s="178">
        <v>-66146</v>
      </c>
      <c r="K17" s="178"/>
      <c r="L17" s="178">
        <v>0</v>
      </c>
      <c r="M17" s="178"/>
      <c r="N17" s="178">
        <v>0</v>
      </c>
      <c r="O17" s="178"/>
      <c r="P17" s="178">
        <v>0</v>
      </c>
      <c r="Q17" s="178"/>
      <c r="R17" s="178">
        <f t="shared" si="0"/>
        <v>-66146</v>
      </c>
    </row>
    <row r="18" spans="1:18" s="33" customFormat="1" ht="23.9" customHeight="1" thickBot="1" x14ac:dyDescent="0.65">
      <c r="A18" s="50" t="s">
        <v>338</v>
      </c>
      <c r="B18" s="49"/>
      <c r="D18" s="210">
        <f>SUM(D14:D17)</f>
        <v>16470979</v>
      </c>
      <c r="E18" s="211"/>
      <c r="F18" s="212">
        <f>SUM(F14:F17)</f>
        <v>-13182062</v>
      </c>
      <c r="G18" s="178"/>
      <c r="H18" s="212">
        <v>0</v>
      </c>
      <c r="I18" s="178"/>
      <c r="J18" s="212">
        <f>SUM(J14:J17)</f>
        <v>-16156</v>
      </c>
      <c r="K18" s="178"/>
      <c r="L18" s="212">
        <v>0</v>
      </c>
      <c r="M18" s="178"/>
      <c r="N18" s="212">
        <v>0</v>
      </c>
      <c r="O18" s="178"/>
      <c r="P18" s="212">
        <v>0</v>
      </c>
      <c r="Q18" s="178"/>
      <c r="R18" s="212">
        <f>SUM(R14:R17)</f>
        <v>3272761</v>
      </c>
    </row>
    <row r="19" spans="1:18" s="33" customFormat="1" ht="23.15" customHeight="1" thickTop="1" x14ac:dyDescent="0.6">
      <c r="A19" s="51"/>
      <c r="B19" s="49"/>
      <c r="D19" s="213"/>
      <c r="E19" s="211"/>
      <c r="F19" s="213"/>
      <c r="G19" s="211"/>
      <c r="H19" s="213"/>
      <c r="I19" s="211"/>
      <c r="J19" s="213"/>
      <c r="K19" s="214"/>
      <c r="L19" s="213"/>
      <c r="M19" s="214"/>
      <c r="N19" s="213"/>
      <c r="O19" s="214"/>
      <c r="P19" s="213"/>
      <c r="Q19" s="209"/>
      <c r="R19" s="213"/>
    </row>
    <row r="20" spans="1:18" x14ac:dyDescent="0.6">
      <c r="A20" s="20" t="s">
        <v>280</v>
      </c>
      <c r="B20" s="25"/>
      <c r="D20" s="215">
        <v>16470979</v>
      </c>
      <c r="E20" s="215"/>
      <c r="F20" s="215">
        <v>-13182062</v>
      </c>
      <c r="G20" s="216"/>
      <c r="H20" s="178">
        <v>0</v>
      </c>
      <c r="I20" s="178"/>
      <c r="J20" s="178">
        <v>-19213</v>
      </c>
      <c r="K20" s="178"/>
      <c r="L20" s="178">
        <v>0</v>
      </c>
      <c r="M20" s="178"/>
      <c r="N20" s="178">
        <v>0</v>
      </c>
      <c r="O20" s="178"/>
      <c r="P20" s="178">
        <v>0</v>
      </c>
      <c r="Q20" s="178"/>
      <c r="R20" s="178">
        <f t="shared" ref="R20" si="1">SUM(D20:J20)</f>
        <v>3269704</v>
      </c>
    </row>
    <row r="21" spans="1:18" hidden="1" x14ac:dyDescent="0.6">
      <c r="A21" s="20" t="s">
        <v>114</v>
      </c>
      <c r="B21" s="25">
        <v>34</v>
      </c>
      <c r="D21" s="215">
        <v>0</v>
      </c>
      <c r="E21" s="215"/>
      <c r="F21" s="215">
        <v>0</v>
      </c>
      <c r="G21" s="216"/>
      <c r="H21" s="178">
        <v>0</v>
      </c>
      <c r="I21" s="178"/>
      <c r="J21" s="178">
        <v>0</v>
      </c>
      <c r="K21" s="178"/>
      <c r="L21" s="178">
        <v>0</v>
      </c>
      <c r="M21" s="178"/>
      <c r="N21" s="178">
        <v>0</v>
      </c>
      <c r="O21" s="178"/>
      <c r="P21" s="178">
        <v>0</v>
      </c>
      <c r="Q21" s="178"/>
      <c r="R21" s="178">
        <f>SUM(D21:J21)</f>
        <v>0</v>
      </c>
    </row>
    <row r="22" spans="1:18" hidden="1" x14ac:dyDescent="0.6">
      <c r="A22" s="20" t="s">
        <v>115</v>
      </c>
      <c r="B22" s="25"/>
      <c r="D22" s="215">
        <v>0</v>
      </c>
      <c r="E22" s="215"/>
      <c r="F22" s="215">
        <v>0</v>
      </c>
      <c r="G22" s="215"/>
      <c r="H22" s="173">
        <v>0</v>
      </c>
      <c r="I22" s="215"/>
      <c r="J22" s="215">
        <v>0</v>
      </c>
      <c r="K22" s="215"/>
      <c r="L22" s="173">
        <v>0</v>
      </c>
      <c r="M22" s="215"/>
      <c r="N22" s="173">
        <v>0</v>
      </c>
      <c r="O22" s="215"/>
      <c r="P22" s="173">
        <v>0</v>
      </c>
      <c r="Q22" s="215"/>
      <c r="R22" s="215">
        <v>0</v>
      </c>
    </row>
    <row r="23" spans="1:18" x14ac:dyDescent="0.6">
      <c r="A23" s="20" t="s">
        <v>281</v>
      </c>
      <c r="B23" s="25"/>
      <c r="D23" s="178">
        <v>0</v>
      </c>
      <c r="E23" s="178"/>
      <c r="F23" s="178">
        <v>0</v>
      </c>
      <c r="G23" s="178"/>
      <c r="H23" s="178">
        <v>0</v>
      </c>
      <c r="I23" s="178"/>
      <c r="J23" s="178">
        <f>'PL 9 M'!J55</f>
        <v>18371</v>
      </c>
      <c r="K23" s="178"/>
      <c r="L23" s="178">
        <v>0</v>
      </c>
      <c r="M23" s="178"/>
      <c r="N23" s="178">
        <v>0</v>
      </c>
      <c r="O23" s="178"/>
      <c r="P23" s="178">
        <v>0</v>
      </c>
      <c r="Q23" s="178"/>
      <c r="R23" s="215">
        <f>SUM(D23:J23)</f>
        <v>18371</v>
      </c>
    </row>
    <row r="24" spans="1:18" ht="20.5" thickBot="1" x14ac:dyDescent="0.65">
      <c r="A24" s="50" t="s">
        <v>339</v>
      </c>
      <c r="B24" s="25"/>
      <c r="D24" s="217">
        <f>SUM(D20:D23)</f>
        <v>16470979</v>
      </c>
      <c r="E24" s="215"/>
      <c r="F24" s="217">
        <f>SUM(F20:F23)</f>
        <v>-13182062</v>
      </c>
      <c r="G24" s="215"/>
      <c r="H24" s="212">
        <v>0</v>
      </c>
      <c r="I24" s="178"/>
      <c r="J24" s="212">
        <f>SUM(J20:J23)</f>
        <v>-842</v>
      </c>
      <c r="K24" s="178"/>
      <c r="L24" s="212">
        <v>0</v>
      </c>
      <c r="M24" s="178"/>
      <c r="N24" s="212">
        <v>0</v>
      </c>
      <c r="O24" s="178"/>
      <c r="P24" s="212">
        <v>0</v>
      </c>
      <c r="Q24" s="178"/>
      <c r="R24" s="212">
        <f>SUM(R20:R23)</f>
        <v>3288075</v>
      </c>
    </row>
    <row r="25" spans="1:18" ht="20.5" thickTop="1" x14ac:dyDescent="0.6">
      <c r="D25" s="26"/>
    </row>
    <row r="26" spans="1:18" x14ac:dyDescent="0.6">
      <c r="A26" s="27" t="s">
        <v>282</v>
      </c>
    </row>
    <row r="27" spans="1:18" x14ac:dyDescent="0.6">
      <c r="A27" s="27"/>
    </row>
    <row r="28" spans="1:18" x14ac:dyDescent="0.6">
      <c r="A28" s="27"/>
    </row>
    <row r="29" spans="1:18" x14ac:dyDescent="0.6">
      <c r="A29" s="27"/>
    </row>
    <row r="30" spans="1:18" x14ac:dyDescent="0.6">
      <c r="A30" s="27"/>
    </row>
    <row r="31" spans="1:18" x14ac:dyDescent="0.6">
      <c r="A31" s="27"/>
    </row>
    <row r="32" spans="1:18" x14ac:dyDescent="0.6">
      <c r="A32" s="285" t="s">
        <v>119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</row>
    <row r="33" spans="1:18" x14ac:dyDescent="0.6">
      <c r="A33" s="285" t="s">
        <v>126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</row>
    <row r="34" spans="1:18" x14ac:dyDescent="0.6">
      <c r="A34" s="27"/>
    </row>
    <row r="35" spans="1:18" x14ac:dyDescent="0.6">
      <c r="A35" s="293" t="s">
        <v>296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</row>
    <row r="72" spans="1:12" x14ac:dyDescent="0.6">
      <c r="A72" s="291"/>
      <c r="B72" s="291"/>
      <c r="C72" s="291"/>
      <c r="D72" s="291"/>
      <c r="E72" s="291"/>
      <c r="F72" s="291"/>
      <c r="G72" s="291"/>
      <c r="H72" s="291"/>
      <c r="I72" s="291"/>
      <c r="J72" s="291"/>
      <c r="K72" s="291"/>
      <c r="L72" s="291"/>
    </row>
  </sheetData>
  <mergeCells count="12">
    <mergeCell ref="D7:R7"/>
    <mergeCell ref="P1:R1"/>
    <mergeCell ref="A2:R2"/>
    <mergeCell ref="A3:R3"/>
    <mergeCell ref="A4:R4"/>
    <mergeCell ref="D6:R6"/>
    <mergeCell ref="A72:L72"/>
    <mergeCell ref="L8:P8"/>
    <mergeCell ref="H10:J10"/>
    <mergeCell ref="A32:R32"/>
    <mergeCell ref="A33:R33"/>
    <mergeCell ref="A35:R35"/>
  </mergeCells>
  <pageMargins left="0.55000000000000004" right="0.25" top="0.47244094488188981" bottom="0.27559055118110237" header="0.31496062992125984" footer="0.19685039370078741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9523-6293-4A71-B888-76476D9870BC}">
  <sheetPr>
    <pageSetUpPr fitToPage="1"/>
  </sheetPr>
  <dimension ref="B1:L133"/>
  <sheetViews>
    <sheetView view="pageBreakPreview" topLeftCell="A19" zoomScaleNormal="100" zoomScaleSheetLayoutView="100" workbookViewId="0">
      <selection activeCell="F37" sqref="F37"/>
    </sheetView>
  </sheetViews>
  <sheetFormatPr defaultColWidth="9.08203125" defaultRowHeight="20" x14ac:dyDescent="0.6"/>
  <cols>
    <col min="1" max="1" width="4" style="17" customWidth="1"/>
    <col min="2" max="2" width="2.33203125" style="17" customWidth="1"/>
    <col min="3" max="3" width="44.33203125" style="17" customWidth="1"/>
    <col min="4" max="4" width="10.08203125" style="17" customWidth="1"/>
    <col min="5" max="5" width="1" style="17" customWidth="1"/>
    <col min="6" max="6" width="14.6640625" style="17" customWidth="1"/>
    <col min="7" max="7" width="1" style="17" customWidth="1"/>
    <col min="8" max="8" width="13.6640625" style="17" customWidth="1"/>
    <col min="9" max="9" width="1" style="17" customWidth="1"/>
    <col min="10" max="10" width="15.08203125" style="30" customWidth="1"/>
    <col min="11" max="11" width="1" style="17" customWidth="1"/>
    <col min="12" max="12" width="15" style="17" customWidth="1"/>
    <col min="13" max="16384" width="9.08203125" style="17"/>
  </cols>
  <sheetData>
    <row r="1" spans="2:12" x14ac:dyDescent="0.6">
      <c r="J1" s="294" t="s">
        <v>279</v>
      </c>
      <c r="K1" s="294"/>
      <c r="L1" s="294"/>
    </row>
    <row r="2" spans="2:12" ht="20.5" x14ac:dyDescent="0.65">
      <c r="B2" s="286" t="s">
        <v>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2:12" ht="20.5" x14ac:dyDescent="0.6">
      <c r="B3" s="296" t="s">
        <v>128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2:12" ht="20.5" x14ac:dyDescent="0.65">
      <c r="B4" s="295" t="s">
        <v>340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2:12" ht="9" customHeight="1" x14ac:dyDescent="0.65">
      <c r="D5" s="32"/>
      <c r="E5" s="32"/>
      <c r="F5" s="32"/>
      <c r="G5" s="32"/>
      <c r="H5" s="32"/>
      <c r="I5" s="32"/>
      <c r="J5" s="32"/>
      <c r="K5" s="32"/>
      <c r="L5" s="32"/>
    </row>
    <row r="6" spans="2:12" ht="20.5" x14ac:dyDescent="0.65">
      <c r="F6" s="289" t="s">
        <v>274</v>
      </c>
      <c r="G6" s="289"/>
      <c r="H6" s="289"/>
      <c r="I6" s="289"/>
      <c r="J6" s="289"/>
      <c r="K6" s="289"/>
      <c r="L6" s="289"/>
    </row>
    <row r="7" spans="2:12" ht="20.5" x14ac:dyDescent="0.65">
      <c r="F7" s="287" t="s">
        <v>2</v>
      </c>
      <c r="G7" s="287"/>
      <c r="H7" s="287"/>
      <c r="J7" s="287" t="s">
        <v>3</v>
      </c>
      <c r="K7" s="287"/>
      <c r="L7" s="287"/>
    </row>
    <row r="8" spans="2:12" ht="20.5" x14ac:dyDescent="0.65">
      <c r="F8" s="289" t="s">
        <v>341</v>
      </c>
      <c r="G8" s="289"/>
      <c r="H8" s="289"/>
      <c r="I8" s="289"/>
      <c r="J8" s="289"/>
      <c r="K8" s="289"/>
      <c r="L8" s="289"/>
    </row>
    <row r="9" spans="2:12" ht="20.5" x14ac:dyDescent="0.65">
      <c r="D9" s="19" t="s">
        <v>4</v>
      </c>
      <c r="E9" s="21"/>
      <c r="F9" s="22">
        <v>2568</v>
      </c>
      <c r="G9" s="23"/>
      <c r="H9" s="22">
        <v>2567</v>
      </c>
      <c r="I9" s="21"/>
      <c r="J9" s="22">
        <v>2568</v>
      </c>
      <c r="K9" s="23"/>
      <c r="L9" s="22">
        <v>2567</v>
      </c>
    </row>
    <row r="10" spans="2:12" ht="20.5" x14ac:dyDescent="0.65">
      <c r="D10" s="21"/>
      <c r="E10" s="21"/>
      <c r="F10" s="23"/>
      <c r="G10" s="23"/>
      <c r="H10" s="118"/>
      <c r="I10" s="21"/>
      <c r="J10" s="23"/>
      <c r="K10" s="23"/>
      <c r="L10" s="23"/>
    </row>
    <row r="11" spans="2:12" ht="20.5" x14ac:dyDescent="0.65">
      <c r="B11" s="24" t="s">
        <v>129</v>
      </c>
      <c r="D11" s="25"/>
      <c r="E11" s="25"/>
      <c r="F11" s="100"/>
      <c r="G11" s="100"/>
      <c r="H11" s="1"/>
      <c r="I11" s="25"/>
      <c r="J11" s="101"/>
      <c r="K11" s="100"/>
      <c r="L11" s="100"/>
    </row>
    <row r="12" spans="2:12" x14ac:dyDescent="0.6">
      <c r="C12" s="17" t="s">
        <v>234</v>
      </c>
      <c r="D12" s="25"/>
      <c r="E12" s="25"/>
      <c r="F12" s="173">
        <v>19464</v>
      </c>
      <c r="G12" s="174"/>
      <c r="H12" s="174">
        <v>12640</v>
      </c>
      <c r="I12" s="201"/>
      <c r="J12" s="174">
        <v>19464</v>
      </c>
      <c r="K12" s="174"/>
      <c r="L12" s="202">
        <v>12640</v>
      </c>
    </row>
    <row r="13" spans="2:12" x14ac:dyDescent="0.6">
      <c r="C13" s="17" t="s">
        <v>235</v>
      </c>
      <c r="D13" s="25"/>
      <c r="E13" s="25"/>
      <c r="F13" s="173">
        <v>12947</v>
      </c>
      <c r="G13" s="174"/>
      <c r="H13" s="175">
        <v>5894</v>
      </c>
      <c r="I13" s="175"/>
      <c r="J13" s="203">
        <v>0</v>
      </c>
      <c r="K13" s="175"/>
      <c r="L13" s="175">
        <v>0</v>
      </c>
    </row>
    <row r="14" spans="2:12" x14ac:dyDescent="0.6">
      <c r="C14" s="17" t="s">
        <v>236</v>
      </c>
      <c r="D14" s="25"/>
      <c r="E14" s="25"/>
      <c r="F14" s="173">
        <v>31888</v>
      </c>
      <c r="G14" s="174"/>
      <c r="H14" s="175">
        <v>53444</v>
      </c>
      <c r="I14" s="175"/>
      <c r="J14" s="204">
        <v>0</v>
      </c>
      <c r="K14" s="175"/>
      <c r="L14" s="175">
        <v>0</v>
      </c>
    </row>
    <row r="15" spans="2:12" x14ac:dyDescent="0.6">
      <c r="C15" s="17" t="s">
        <v>237</v>
      </c>
      <c r="D15" s="25"/>
      <c r="E15" s="25"/>
      <c r="F15" s="173">
        <v>0</v>
      </c>
      <c r="G15" s="174"/>
      <c r="H15" s="175">
        <v>3820</v>
      </c>
      <c r="I15" s="175"/>
      <c r="J15" s="203">
        <v>0</v>
      </c>
      <c r="K15" s="175"/>
      <c r="L15" s="175">
        <v>0</v>
      </c>
    </row>
    <row r="16" spans="2:12" x14ac:dyDescent="0.6">
      <c r="C16" s="17" t="s">
        <v>315</v>
      </c>
      <c r="D16" s="25"/>
      <c r="E16" s="25"/>
      <c r="F16" s="173">
        <v>70920</v>
      </c>
      <c r="G16" s="174"/>
      <c r="H16" s="174">
        <v>0</v>
      </c>
      <c r="I16" s="201"/>
      <c r="J16" s="205">
        <v>70920</v>
      </c>
      <c r="K16" s="174"/>
      <c r="L16" s="174">
        <v>0</v>
      </c>
    </row>
    <row r="17" spans="2:12" x14ac:dyDescent="0.6">
      <c r="D17" s="25"/>
      <c r="E17" s="25"/>
      <c r="F17" s="173"/>
      <c r="G17" s="174"/>
      <c r="H17" s="174"/>
      <c r="I17" s="201"/>
      <c r="J17" s="205"/>
      <c r="K17" s="174"/>
      <c r="L17" s="174"/>
    </row>
    <row r="18" spans="2:12" ht="20.5" x14ac:dyDescent="0.65">
      <c r="B18" s="24" t="s">
        <v>130</v>
      </c>
      <c r="D18" s="25"/>
      <c r="E18" s="25"/>
      <c r="F18" s="173"/>
      <c r="G18" s="174"/>
      <c r="H18" s="174"/>
      <c r="I18" s="201"/>
      <c r="J18" s="174"/>
      <c r="K18" s="174"/>
      <c r="L18" s="202"/>
    </row>
    <row r="19" spans="2:12" x14ac:dyDescent="0.6">
      <c r="C19" s="17" t="s">
        <v>238</v>
      </c>
      <c r="D19" s="25"/>
      <c r="E19" s="25"/>
      <c r="F19" s="173">
        <v>15692</v>
      </c>
      <c r="G19" s="174"/>
      <c r="H19" s="174">
        <v>17785</v>
      </c>
      <c r="I19" s="201"/>
      <c r="J19" s="206">
        <v>21378</v>
      </c>
      <c r="K19" s="174"/>
      <c r="L19" s="206">
        <v>24808</v>
      </c>
    </row>
    <row r="20" spans="2:12" x14ac:dyDescent="0.6">
      <c r="C20" s="17" t="s">
        <v>316</v>
      </c>
      <c r="D20" s="25"/>
      <c r="E20" s="25"/>
      <c r="F20" s="173">
        <v>442</v>
      </c>
      <c r="G20" s="174"/>
      <c r="H20" s="174">
        <v>0</v>
      </c>
      <c r="I20" s="201"/>
      <c r="J20" s="206">
        <v>0</v>
      </c>
      <c r="K20" s="174"/>
      <c r="L20" s="206"/>
    </row>
    <row r="21" spans="2:12" ht="19.399999999999999" hidden="1" customHeight="1" x14ac:dyDescent="0.6">
      <c r="C21" s="20" t="s">
        <v>211</v>
      </c>
      <c r="D21" s="25"/>
      <c r="E21" s="25"/>
      <c r="F21" s="173">
        <v>0</v>
      </c>
      <c r="G21" s="174"/>
      <c r="H21" s="175">
        <v>0</v>
      </c>
      <c r="I21" s="175"/>
      <c r="J21" s="175">
        <v>0</v>
      </c>
      <c r="K21" s="175"/>
      <c r="L21" s="175">
        <v>0</v>
      </c>
    </row>
    <row r="22" spans="2:12" ht="19.399999999999999" hidden="1" customHeight="1" x14ac:dyDescent="0.6">
      <c r="C22" s="20" t="s">
        <v>239</v>
      </c>
      <c r="D22" s="25"/>
      <c r="E22" s="25"/>
      <c r="F22" s="173"/>
      <c r="G22" s="174"/>
      <c r="H22" s="175">
        <v>0</v>
      </c>
      <c r="I22" s="175"/>
      <c r="J22" s="175"/>
      <c r="K22" s="175"/>
      <c r="L22" s="175">
        <v>0</v>
      </c>
    </row>
    <row r="23" spans="2:12" ht="19.399999999999999" customHeight="1" x14ac:dyDescent="0.6">
      <c r="C23" s="20" t="s">
        <v>240</v>
      </c>
      <c r="D23" s="25"/>
      <c r="E23" s="25"/>
      <c r="F23" s="173">
        <v>0</v>
      </c>
      <c r="G23" s="174"/>
      <c r="H23" s="175">
        <v>14025</v>
      </c>
      <c r="I23" s="175"/>
      <c r="J23" s="175">
        <v>0</v>
      </c>
      <c r="K23" s="175"/>
      <c r="L23" s="175">
        <v>0</v>
      </c>
    </row>
    <row r="24" spans="2:12" ht="19.399999999999999" hidden="1" customHeight="1" x14ac:dyDescent="0.6">
      <c r="C24" s="20" t="s">
        <v>241</v>
      </c>
      <c r="D24" s="25"/>
      <c r="E24" s="25"/>
      <c r="F24" s="173"/>
      <c r="G24" s="174"/>
      <c r="H24" s="175"/>
      <c r="I24" s="175"/>
      <c r="J24" s="175"/>
      <c r="K24" s="175"/>
      <c r="L24" s="175">
        <v>0</v>
      </c>
    </row>
    <row r="25" spans="2:12" ht="19.399999999999999" hidden="1" customHeight="1" x14ac:dyDescent="0.6">
      <c r="C25" s="20" t="s">
        <v>131</v>
      </c>
      <c r="D25" s="25"/>
      <c r="E25" s="25"/>
      <c r="F25" s="173"/>
      <c r="G25" s="174"/>
      <c r="H25" s="175"/>
      <c r="I25" s="175"/>
      <c r="J25" s="175"/>
      <c r="K25" s="175"/>
      <c r="L25" s="175">
        <v>0</v>
      </c>
    </row>
    <row r="26" spans="2:12" ht="19.399999999999999" customHeight="1" x14ac:dyDescent="0.6">
      <c r="C26" s="20" t="s">
        <v>242</v>
      </c>
      <c r="D26" s="25"/>
      <c r="E26" s="25"/>
      <c r="F26" s="173">
        <v>0</v>
      </c>
      <c r="G26" s="174"/>
      <c r="H26" s="175">
        <v>0</v>
      </c>
      <c r="I26" s="175"/>
      <c r="J26" s="175">
        <v>189</v>
      </c>
      <c r="K26" s="175"/>
      <c r="L26" s="175">
        <v>0</v>
      </c>
    </row>
    <row r="27" spans="2:12" ht="19.399999999999999" customHeight="1" x14ac:dyDescent="0.6">
      <c r="C27" s="20" t="s">
        <v>243</v>
      </c>
      <c r="D27" s="25"/>
      <c r="E27" s="25"/>
      <c r="F27" s="173">
        <v>472</v>
      </c>
      <c r="G27" s="174"/>
      <c r="H27" s="174">
        <v>2097</v>
      </c>
      <c r="I27" s="201"/>
      <c r="J27" s="174">
        <v>5834</v>
      </c>
      <c r="K27" s="174"/>
      <c r="L27" s="206">
        <v>10894</v>
      </c>
    </row>
    <row r="28" spans="2:12" ht="20.5" x14ac:dyDescent="0.65">
      <c r="B28" s="24" t="s">
        <v>132</v>
      </c>
      <c r="D28" s="25"/>
      <c r="E28" s="25"/>
      <c r="F28" s="207">
        <f>SUM(F12:F27)</f>
        <v>151825</v>
      </c>
      <c r="G28" s="206"/>
      <c r="H28" s="207">
        <f>SUM(H12:H27)</f>
        <v>109705</v>
      </c>
      <c r="I28" s="208"/>
      <c r="J28" s="207">
        <f>SUM(J12:J27)</f>
        <v>117785</v>
      </c>
      <c r="K28" s="206"/>
      <c r="L28" s="207">
        <f>SUM(L12:L27)</f>
        <v>48342</v>
      </c>
    </row>
    <row r="29" spans="2:12" ht="11.15" customHeight="1" x14ac:dyDescent="0.6">
      <c r="D29" s="25"/>
      <c r="E29" s="25"/>
      <c r="F29" s="103"/>
      <c r="G29" s="103"/>
      <c r="H29" s="103"/>
      <c r="I29" s="107"/>
      <c r="J29" s="103"/>
      <c r="K29" s="103"/>
      <c r="L29" s="103"/>
    </row>
    <row r="30" spans="2:12" ht="20.5" x14ac:dyDescent="0.65">
      <c r="B30" s="24" t="s">
        <v>133</v>
      </c>
      <c r="D30" s="25"/>
      <c r="E30" s="25"/>
      <c r="F30" s="103"/>
      <c r="G30" s="103"/>
      <c r="H30" s="103"/>
      <c r="I30" s="107"/>
      <c r="J30" s="103"/>
      <c r="K30" s="103"/>
      <c r="L30" s="103"/>
    </row>
    <row r="31" spans="2:12" x14ac:dyDescent="0.6">
      <c r="C31" s="20" t="s">
        <v>244</v>
      </c>
      <c r="D31" s="25"/>
      <c r="E31" s="25"/>
      <c r="F31" s="173">
        <v>17827</v>
      </c>
      <c r="G31" s="174"/>
      <c r="H31" s="175">
        <v>9955</v>
      </c>
      <c r="I31" s="175"/>
      <c r="J31" s="175">
        <v>17827</v>
      </c>
      <c r="K31" s="175"/>
      <c r="L31" s="175">
        <v>9955</v>
      </c>
    </row>
    <row r="32" spans="2:12" x14ac:dyDescent="0.6">
      <c r="C32" s="20" t="s">
        <v>245</v>
      </c>
      <c r="D32" s="25"/>
      <c r="E32" s="25"/>
      <c r="F32" s="173">
        <v>9635</v>
      </c>
      <c r="G32" s="174"/>
      <c r="H32" s="175">
        <v>4492</v>
      </c>
      <c r="I32" s="175"/>
      <c r="J32" s="175">
        <v>0</v>
      </c>
      <c r="K32" s="175"/>
      <c r="L32" s="175">
        <v>0</v>
      </c>
    </row>
    <row r="33" spans="3:12" x14ac:dyDescent="0.6">
      <c r="C33" s="20" t="s">
        <v>246</v>
      </c>
      <c r="D33" s="25"/>
      <c r="E33" s="25"/>
      <c r="F33" s="173">
        <v>28697</v>
      </c>
      <c r="G33" s="174"/>
      <c r="H33" s="175">
        <v>29254</v>
      </c>
      <c r="I33" s="175"/>
      <c r="J33" s="175">
        <v>0</v>
      </c>
      <c r="K33" s="175"/>
      <c r="L33" s="175">
        <v>0</v>
      </c>
    </row>
    <row r="34" spans="3:12" x14ac:dyDescent="0.6">
      <c r="C34" s="20" t="s">
        <v>247</v>
      </c>
      <c r="D34" s="25"/>
      <c r="E34" s="25"/>
      <c r="F34" s="173">
        <v>0</v>
      </c>
      <c r="G34" s="174"/>
      <c r="H34" s="175">
        <v>2215</v>
      </c>
      <c r="I34" s="175"/>
      <c r="J34" s="175">
        <v>0</v>
      </c>
      <c r="K34" s="175"/>
      <c r="L34" s="175">
        <v>0</v>
      </c>
    </row>
    <row r="35" spans="3:12" x14ac:dyDescent="0.6">
      <c r="C35" s="20" t="s">
        <v>317</v>
      </c>
      <c r="D35" s="25"/>
      <c r="E35" s="25"/>
      <c r="F35" s="173">
        <v>69153</v>
      </c>
      <c r="G35" s="174"/>
      <c r="H35" s="175">
        <v>0</v>
      </c>
      <c r="I35" s="175"/>
      <c r="J35" s="175">
        <v>69153</v>
      </c>
      <c r="K35" s="175"/>
      <c r="L35" s="175">
        <v>0</v>
      </c>
    </row>
    <row r="36" spans="3:12" x14ac:dyDescent="0.6">
      <c r="C36" s="20" t="s">
        <v>248</v>
      </c>
      <c r="D36" s="25"/>
      <c r="E36" s="25"/>
      <c r="F36" s="173">
        <v>10</v>
      </c>
      <c r="G36" s="174"/>
      <c r="H36" s="175">
        <v>226</v>
      </c>
      <c r="I36" s="175"/>
      <c r="J36" s="175">
        <v>0</v>
      </c>
      <c r="K36" s="175"/>
      <c r="L36" s="175">
        <v>0</v>
      </c>
    </row>
    <row r="37" spans="3:12" x14ac:dyDescent="0.6">
      <c r="C37" s="20" t="s">
        <v>249</v>
      </c>
      <c r="D37" s="25"/>
      <c r="E37" s="25"/>
      <c r="F37" s="173">
        <v>28245</v>
      </c>
      <c r="G37" s="174"/>
      <c r="H37" s="175">
        <v>37489</v>
      </c>
      <c r="I37" s="175"/>
      <c r="J37" s="175">
        <v>16082</v>
      </c>
      <c r="K37" s="175"/>
      <c r="L37" s="175">
        <v>18095</v>
      </c>
    </row>
    <row r="38" spans="3:12" hidden="1" x14ac:dyDescent="0.6">
      <c r="C38" s="20" t="s">
        <v>231</v>
      </c>
      <c r="D38" s="25"/>
      <c r="E38" s="25"/>
      <c r="F38" s="173"/>
      <c r="G38" s="174"/>
      <c r="H38" s="175"/>
      <c r="I38" s="175"/>
      <c r="J38" s="175"/>
      <c r="K38" s="175"/>
      <c r="L38" s="175"/>
    </row>
    <row r="39" spans="3:12" x14ac:dyDescent="0.6">
      <c r="C39" s="20" t="s">
        <v>261</v>
      </c>
      <c r="D39" s="25"/>
      <c r="E39" s="25"/>
      <c r="F39" s="173">
        <v>130</v>
      </c>
      <c r="G39" s="174"/>
      <c r="H39" s="175">
        <v>8218</v>
      </c>
      <c r="I39" s="175"/>
      <c r="J39" s="175">
        <v>130</v>
      </c>
      <c r="K39" s="175"/>
      <c r="L39" s="175">
        <v>26169</v>
      </c>
    </row>
    <row r="40" spans="3:12" x14ac:dyDescent="0.6">
      <c r="C40" s="20" t="s">
        <v>250</v>
      </c>
      <c r="D40" s="25"/>
      <c r="E40" s="25"/>
      <c r="F40" s="173">
        <v>906</v>
      </c>
      <c r="G40" s="174"/>
      <c r="H40" s="175">
        <v>17806</v>
      </c>
      <c r="I40" s="175"/>
      <c r="J40" s="175">
        <v>0</v>
      </c>
      <c r="K40" s="175"/>
      <c r="L40" s="175">
        <v>26</v>
      </c>
    </row>
    <row r="41" spans="3:12" x14ac:dyDescent="0.6">
      <c r="C41" s="20" t="s">
        <v>251</v>
      </c>
      <c r="D41" s="25"/>
      <c r="E41" s="25"/>
      <c r="F41" s="173">
        <v>0</v>
      </c>
      <c r="G41" s="174"/>
      <c r="H41" s="175">
        <v>-60065</v>
      </c>
      <c r="I41" s="175"/>
      <c r="J41" s="175">
        <v>0</v>
      </c>
      <c r="K41" s="175"/>
      <c r="L41" s="175">
        <v>-60065</v>
      </c>
    </row>
    <row r="42" spans="3:12" hidden="1" x14ac:dyDescent="0.6">
      <c r="C42" s="20" t="s">
        <v>233</v>
      </c>
      <c r="D42" s="25"/>
      <c r="E42" s="25"/>
      <c r="F42" s="173">
        <v>0</v>
      </c>
      <c r="G42" s="174"/>
      <c r="H42" s="175">
        <v>0</v>
      </c>
      <c r="I42" s="175"/>
      <c r="J42" s="175">
        <v>0</v>
      </c>
      <c r="K42" s="175"/>
      <c r="L42" s="175">
        <v>0</v>
      </c>
    </row>
    <row r="43" spans="3:12" hidden="1" x14ac:dyDescent="0.6">
      <c r="C43" s="20" t="s">
        <v>252</v>
      </c>
      <c r="D43" s="25"/>
      <c r="E43" s="25"/>
      <c r="F43" s="173"/>
      <c r="G43" s="174"/>
      <c r="H43" s="175"/>
      <c r="I43" s="175"/>
      <c r="J43" s="175"/>
      <c r="K43" s="175"/>
      <c r="L43" s="175"/>
    </row>
    <row r="44" spans="3:12" hidden="1" x14ac:dyDescent="0.6">
      <c r="C44" s="20" t="s">
        <v>299</v>
      </c>
      <c r="D44" s="25"/>
      <c r="E44" s="25"/>
      <c r="F44" s="173"/>
      <c r="G44" s="174"/>
      <c r="H44" s="175"/>
      <c r="I44" s="175"/>
      <c r="J44" s="175"/>
      <c r="K44" s="175"/>
      <c r="L44" s="175"/>
    </row>
    <row r="45" spans="3:12" x14ac:dyDescent="0.6">
      <c r="C45" s="20" t="s">
        <v>253</v>
      </c>
      <c r="D45" s="25"/>
      <c r="E45" s="25"/>
      <c r="F45" s="173">
        <v>0</v>
      </c>
      <c r="G45" s="174"/>
      <c r="H45" s="175">
        <v>1403</v>
      </c>
      <c r="I45" s="175"/>
      <c r="J45" s="175">
        <v>0</v>
      </c>
      <c r="K45" s="175"/>
      <c r="L45" s="175">
        <v>0</v>
      </c>
    </row>
    <row r="46" spans="3:12" x14ac:dyDescent="0.6">
      <c r="C46" s="20" t="s">
        <v>369</v>
      </c>
      <c r="D46" s="25"/>
      <c r="E46" s="25"/>
      <c r="F46" s="173">
        <v>6873</v>
      </c>
      <c r="G46" s="174"/>
      <c r="H46" s="175">
        <v>0</v>
      </c>
      <c r="I46" s="175"/>
      <c r="J46" s="175">
        <v>0</v>
      </c>
      <c r="K46" s="175"/>
      <c r="L46" s="175">
        <v>0</v>
      </c>
    </row>
    <row r="47" spans="3:12" hidden="1" x14ac:dyDescent="0.6">
      <c r="C47" s="20" t="s">
        <v>357</v>
      </c>
      <c r="D47" s="25"/>
      <c r="E47" s="25"/>
      <c r="F47" s="173"/>
      <c r="G47" s="174"/>
      <c r="H47" s="175"/>
      <c r="I47" s="175"/>
      <c r="J47" s="175"/>
      <c r="K47" s="175"/>
      <c r="L47" s="175"/>
    </row>
    <row r="48" spans="3:12" x14ac:dyDescent="0.6">
      <c r="C48" s="102" t="s">
        <v>254</v>
      </c>
      <c r="D48" s="25"/>
      <c r="E48" s="25"/>
      <c r="F48" s="176">
        <v>13883</v>
      </c>
      <c r="G48" s="174"/>
      <c r="H48" s="177">
        <v>14437</v>
      </c>
      <c r="I48" s="175"/>
      <c r="J48" s="177">
        <v>5671</v>
      </c>
      <c r="K48" s="175"/>
      <c r="L48" s="177">
        <v>5182</v>
      </c>
    </row>
    <row r="49" spans="2:12" ht="20.5" x14ac:dyDescent="0.65">
      <c r="B49" s="24" t="s">
        <v>134</v>
      </c>
      <c r="D49" s="25"/>
      <c r="E49" s="25"/>
      <c r="F49" s="176">
        <f>SUM(F31:F48)</f>
        <v>175359</v>
      </c>
      <c r="G49" s="174"/>
      <c r="H49" s="177">
        <f>SUM(H31:H48)</f>
        <v>65430</v>
      </c>
      <c r="I49" s="175">
        <v>0</v>
      </c>
      <c r="J49" s="177">
        <f>SUM(J31:J48)</f>
        <v>108863</v>
      </c>
      <c r="K49" s="175"/>
      <c r="L49" s="177">
        <f>SUM(L31:L48)</f>
        <v>-638</v>
      </c>
    </row>
    <row r="50" spans="2:12" ht="9.65" customHeight="1" x14ac:dyDescent="0.6">
      <c r="D50" s="25"/>
      <c r="E50" s="25"/>
      <c r="F50" s="71"/>
      <c r="G50" s="72"/>
      <c r="H50" s="71"/>
      <c r="I50" s="75"/>
      <c r="J50" s="71"/>
      <c r="K50" s="103"/>
      <c r="L50" s="104"/>
    </row>
    <row r="51" spans="2:12" ht="20.5" x14ac:dyDescent="0.65">
      <c r="B51" s="24" t="s">
        <v>135</v>
      </c>
      <c r="D51" s="25"/>
      <c r="E51" s="25"/>
      <c r="F51" s="176">
        <v>-784</v>
      </c>
      <c r="G51" s="174"/>
      <c r="H51" s="177">
        <v>-30</v>
      </c>
      <c r="I51" s="175"/>
      <c r="J51" s="177">
        <v>0</v>
      </c>
      <c r="K51" s="175"/>
      <c r="L51" s="177">
        <v>0</v>
      </c>
    </row>
    <row r="52" spans="2:12" x14ac:dyDescent="0.6">
      <c r="C52" s="20" t="s">
        <v>255</v>
      </c>
      <c r="D52" s="25"/>
      <c r="E52" s="25"/>
      <c r="F52" s="173">
        <f>F28-F49+F51</f>
        <v>-24318</v>
      </c>
      <c r="G52" s="174"/>
      <c r="H52" s="175">
        <f>H28-H49+H51</f>
        <v>44245</v>
      </c>
      <c r="I52" s="175"/>
      <c r="J52" s="175">
        <f>J28-J49</f>
        <v>8922</v>
      </c>
      <c r="K52" s="175"/>
      <c r="L52" s="175">
        <f>L28-L49</f>
        <v>48980</v>
      </c>
    </row>
    <row r="53" spans="2:12" x14ac:dyDescent="0.6">
      <c r="C53" s="20" t="s">
        <v>256</v>
      </c>
      <c r="D53" s="25">
        <v>35.200000000000003</v>
      </c>
      <c r="E53" s="25"/>
      <c r="F53" s="176">
        <v>379</v>
      </c>
      <c r="G53" s="174"/>
      <c r="H53" s="177">
        <v>-1288</v>
      </c>
      <c r="I53" s="175"/>
      <c r="J53" s="177">
        <v>0</v>
      </c>
      <c r="K53" s="175"/>
      <c r="L53" s="177">
        <v>0</v>
      </c>
    </row>
    <row r="54" spans="2:12" ht="20.5" x14ac:dyDescent="0.65">
      <c r="B54" s="24" t="s">
        <v>283</v>
      </c>
      <c r="D54" s="25"/>
      <c r="E54" s="25"/>
      <c r="F54" s="176">
        <f>F52+F53</f>
        <v>-23939</v>
      </c>
      <c r="G54" s="174"/>
      <c r="H54" s="177">
        <f>H52+H53</f>
        <v>42957</v>
      </c>
      <c r="I54" s="175"/>
      <c r="J54" s="177">
        <f>SUM(J52:J53)</f>
        <v>8922</v>
      </c>
      <c r="K54" s="175"/>
      <c r="L54" s="177">
        <f>SUM(L52:L53)</f>
        <v>48980</v>
      </c>
    </row>
    <row r="55" spans="2:12" ht="20.5" hidden="1" x14ac:dyDescent="0.65">
      <c r="D55" s="25"/>
      <c r="E55" s="25"/>
      <c r="F55" s="2"/>
      <c r="G55" s="7"/>
      <c r="H55" s="2"/>
      <c r="I55" s="5"/>
      <c r="J55" s="2"/>
      <c r="K55" s="29"/>
      <c r="L55" s="8"/>
    </row>
    <row r="56" spans="2:12" ht="8.4" customHeight="1" x14ac:dyDescent="0.65">
      <c r="D56" s="25"/>
      <c r="E56" s="25"/>
      <c r="F56" s="2"/>
      <c r="G56" s="7"/>
      <c r="H56" s="2"/>
      <c r="I56" s="5"/>
      <c r="J56" s="2"/>
      <c r="K56" s="29"/>
      <c r="L56" s="8"/>
    </row>
    <row r="57" spans="2:12" ht="20.5" x14ac:dyDescent="0.65">
      <c r="B57" s="27" t="s">
        <v>282</v>
      </c>
      <c r="D57" s="25"/>
      <c r="E57" s="25"/>
      <c r="F57" s="2"/>
      <c r="G57" s="7"/>
      <c r="H57" s="2"/>
      <c r="I57" s="5"/>
      <c r="J57" s="2"/>
      <c r="K57" s="29"/>
      <c r="L57" s="8"/>
    </row>
    <row r="58" spans="2:12" ht="6" customHeight="1" x14ac:dyDescent="0.65">
      <c r="B58" s="27"/>
      <c r="D58" s="25"/>
      <c r="E58" s="25"/>
      <c r="F58" s="2"/>
      <c r="G58" s="7"/>
      <c r="H58" s="2"/>
      <c r="I58" s="5"/>
      <c r="J58" s="2"/>
      <c r="K58" s="29"/>
      <c r="L58" s="8"/>
    </row>
    <row r="59" spans="2:12" x14ac:dyDescent="0.6">
      <c r="B59" s="285" t="s">
        <v>51</v>
      </c>
      <c r="C59" s="285"/>
      <c r="D59" s="285"/>
      <c r="E59" s="285"/>
      <c r="F59" s="285"/>
      <c r="G59" s="285"/>
      <c r="H59" s="285"/>
      <c r="I59" s="285"/>
      <c r="J59" s="285"/>
      <c r="K59" s="285"/>
      <c r="L59" s="285"/>
    </row>
    <row r="60" spans="2:12" x14ac:dyDescent="0.6">
      <c r="B60" s="285" t="s">
        <v>136</v>
      </c>
      <c r="C60" s="285"/>
      <c r="D60" s="285"/>
      <c r="E60" s="285"/>
      <c r="F60" s="285"/>
      <c r="G60" s="285"/>
      <c r="H60" s="285"/>
      <c r="I60" s="285"/>
      <c r="J60" s="285"/>
      <c r="K60" s="285"/>
      <c r="L60" s="285"/>
    </row>
    <row r="61" spans="2:12" ht="11.4" hidden="1" customHeight="1" x14ac:dyDescent="0.65">
      <c r="D61" s="25"/>
      <c r="E61" s="25"/>
      <c r="F61" s="2"/>
      <c r="G61" s="7"/>
      <c r="H61" s="2"/>
      <c r="I61" s="5"/>
      <c r="J61" s="2"/>
      <c r="K61" s="29"/>
      <c r="L61" s="8"/>
    </row>
    <row r="62" spans="2:12" ht="19.399999999999999" customHeight="1" x14ac:dyDescent="0.6">
      <c r="B62" s="284" t="s">
        <v>297</v>
      </c>
      <c r="C62" s="285"/>
      <c r="D62" s="285"/>
      <c r="E62" s="285"/>
      <c r="F62" s="285"/>
      <c r="G62" s="285"/>
      <c r="H62" s="285"/>
      <c r="I62" s="285"/>
      <c r="J62" s="285"/>
      <c r="K62" s="285"/>
      <c r="L62" s="285"/>
    </row>
    <row r="63" spans="2:12" ht="19.399999999999999" customHeight="1" x14ac:dyDescent="0.6">
      <c r="B63" s="98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pans="2:12" ht="19.399999999999999" customHeight="1" x14ac:dyDescent="0.6">
      <c r="B64" s="98"/>
      <c r="C64" s="25"/>
      <c r="D64" s="25"/>
      <c r="E64" s="25"/>
      <c r="F64" s="25"/>
      <c r="G64" s="25"/>
      <c r="H64" s="25"/>
      <c r="I64" s="25"/>
      <c r="J64" s="294" t="s">
        <v>279</v>
      </c>
      <c r="K64" s="294"/>
      <c r="L64" s="294"/>
    </row>
    <row r="65" spans="2:12" ht="20.5" x14ac:dyDescent="0.65">
      <c r="B65" s="286" t="s">
        <v>0</v>
      </c>
      <c r="C65" s="286"/>
      <c r="D65" s="286"/>
      <c r="E65" s="286"/>
      <c r="F65" s="286"/>
      <c r="G65" s="286"/>
      <c r="H65" s="286"/>
      <c r="I65" s="286"/>
      <c r="J65" s="286"/>
      <c r="K65" s="286"/>
      <c r="L65" s="286"/>
    </row>
    <row r="66" spans="2:12" ht="20.5" x14ac:dyDescent="0.6">
      <c r="B66" s="296" t="s">
        <v>265</v>
      </c>
      <c r="C66" s="296"/>
      <c r="D66" s="296"/>
      <c r="E66" s="296"/>
      <c r="F66" s="296"/>
      <c r="G66" s="296"/>
      <c r="H66" s="296"/>
      <c r="I66" s="296"/>
      <c r="J66" s="296"/>
      <c r="K66" s="296"/>
      <c r="L66" s="296"/>
    </row>
    <row r="67" spans="2:12" ht="20.5" x14ac:dyDescent="0.65">
      <c r="B67" s="295" t="s">
        <v>340</v>
      </c>
      <c r="C67" s="295"/>
      <c r="D67" s="295"/>
      <c r="E67" s="295"/>
      <c r="F67" s="295"/>
      <c r="G67" s="295"/>
      <c r="H67" s="295"/>
      <c r="I67" s="295"/>
      <c r="J67" s="295"/>
      <c r="K67" s="295"/>
      <c r="L67" s="295"/>
    </row>
    <row r="68" spans="2:12" ht="20.5" x14ac:dyDescent="0.65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spans="2:12" ht="20.5" x14ac:dyDescent="0.65">
      <c r="F69" s="289" t="s">
        <v>274</v>
      </c>
      <c r="G69" s="289"/>
      <c r="H69" s="289"/>
      <c r="I69" s="289"/>
      <c r="J69" s="289"/>
      <c r="K69" s="289"/>
      <c r="L69" s="289"/>
    </row>
    <row r="70" spans="2:12" ht="20.5" x14ac:dyDescent="0.65">
      <c r="F70" s="287" t="s">
        <v>2</v>
      </c>
      <c r="G70" s="287"/>
      <c r="H70" s="287"/>
      <c r="J70" s="287" t="s">
        <v>3</v>
      </c>
      <c r="K70" s="287"/>
      <c r="L70" s="287"/>
    </row>
    <row r="71" spans="2:12" ht="20.5" x14ac:dyDescent="0.65">
      <c r="F71" s="289" t="s">
        <v>341</v>
      </c>
      <c r="G71" s="289"/>
      <c r="H71" s="289"/>
      <c r="I71" s="289"/>
      <c r="J71" s="289"/>
      <c r="K71" s="289"/>
      <c r="L71" s="289"/>
    </row>
    <row r="72" spans="2:12" ht="20.5" x14ac:dyDescent="0.65">
      <c r="D72" s="19" t="s">
        <v>4</v>
      </c>
      <c r="E72" s="21"/>
      <c r="F72" s="22">
        <v>2568</v>
      </c>
      <c r="G72" s="23"/>
      <c r="H72" s="22">
        <v>2567</v>
      </c>
      <c r="I72" s="21"/>
      <c r="J72" s="22">
        <v>2568</v>
      </c>
      <c r="K72" s="23"/>
      <c r="L72" s="22">
        <v>2567</v>
      </c>
    </row>
    <row r="73" spans="2:12" x14ac:dyDescent="0.6">
      <c r="D73" s="25"/>
      <c r="E73" s="25"/>
      <c r="F73" s="9"/>
      <c r="G73" s="9"/>
      <c r="H73" s="118"/>
      <c r="I73" s="6"/>
      <c r="J73" s="9"/>
      <c r="K73" s="29"/>
      <c r="L73" s="10"/>
    </row>
    <row r="74" spans="2:12" x14ac:dyDescent="0.6">
      <c r="D74" s="25"/>
      <c r="E74" s="25"/>
      <c r="F74" s="9"/>
      <c r="G74" s="9"/>
      <c r="H74" s="118"/>
      <c r="I74" s="6"/>
      <c r="J74" s="9"/>
      <c r="K74" s="29"/>
      <c r="L74" s="10"/>
    </row>
    <row r="75" spans="2:12" ht="21" customHeight="1" thickBot="1" x14ac:dyDescent="0.7">
      <c r="B75" s="24" t="s">
        <v>283</v>
      </c>
      <c r="D75" s="25"/>
      <c r="E75" s="25"/>
      <c r="F75" s="185">
        <f>F54</f>
        <v>-23939</v>
      </c>
      <c r="G75" s="174"/>
      <c r="H75" s="186">
        <f>H54</f>
        <v>42957</v>
      </c>
      <c r="I75" s="175"/>
      <c r="J75" s="186">
        <f>J54</f>
        <v>8922</v>
      </c>
      <c r="K75" s="175"/>
      <c r="L75" s="186">
        <f>L54</f>
        <v>48980</v>
      </c>
    </row>
    <row r="76" spans="2:12" ht="21" customHeight="1" thickTop="1" x14ac:dyDescent="0.6">
      <c r="D76" s="25"/>
      <c r="E76" s="25"/>
      <c r="F76" s="77"/>
      <c r="G76" s="77"/>
      <c r="H76" s="76"/>
      <c r="I76" s="75"/>
      <c r="J76" s="77"/>
      <c r="K76" s="105"/>
      <c r="L76" s="78"/>
    </row>
    <row r="77" spans="2:12" ht="20.5" x14ac:dyDescent="0.65">
      <c r="B77" s="24" t="s">
        <v>137</v>
      </c>
      <c r="D77" s="25"/>
      <c r="E77" s="25"/>
      <c r="F77" s="105"/>
      <c r="G77" s="105"/>
      <c r="H77" s="106"/>
      <c r="I77" s="107"/>
      <c r="J77" s="105"/>
      <c r="K77" s="105"/>
      <c r="L77" s="105"/>
    </row>
    <row r="78" spans="2:12" ht="20.5" hidden="1" x14ac:dyDescent="0.65">
      <c r="B78" s="24" t="s">
        <v>271</v>
      </c>
      <c r="D78" s="25"/>
      <c r="E78" s="25"/>
      <c r="F78" s="105"/>
      <c r="G78" s="105"/>
      <c r="H78" s="106"/>
      <c r="I78" s="107"/>
      <c r="J78" s="105"/>
      <c r="K78" s="105"/>
      <c r="L78" s="105"/>
    </row>
    <row r="79" spans="2:12" hidden="1" x14ac:dyDescent="0.6">
      <c r="C79" s="108" t="s">
        <v>272</v>
      </c>
      <c r="D79" s="25"/>
      <c r="E79" s="25"/>
      <c r="F79" s="103"/>
      <c r="G79" s="72"/>
      <c r="H79" s="71"/>
      <c r="I79" s="107"/>
      <c r="J79" s="103"/>
      <c r="K79" s="107"/>
      <c r="L79" s="107"/>
    </row>
    <row r="80" spans="2:12" hidden="1" x14ac:dyDescent="0.6">
      <c r="B80" s="108"/>
      <c r="C80" s="109" t="s">
        <v>258</v>
      </c>
      <c r="D80" s="25"/>
      <c r="E80" s="25"/>
      <c r="F80" s="103">
        <v>0</v>
      </c>
      <c r="G80" s="72"/>
      <c r="H80" s="71">
        <v>0</v>
      </c>
      <c r="I80" s="107"/>
      <c r="J80" s="104">
        <v>0</v>
      </c>
      <c r="K80" s="110"/>
      <c r="L80" s="110">
        <v>0</v>
      </c>
    </row>
    <row r="81" spans="2:12" ht="20.5" x14ac:dyDescent="0.65">
      <c r="B81" s="24" t="s">
        <v>138</v>
      </c>
      <c r="D81" s="25"/>
      <c r="E81" s="25"/>
      <c r="F81" s="103"/>
      <c r="G81" s="103"/>
      <c r="H81" s="104"/>
      <c r="I81" s="107"/>
      <c r="J81" s="104"/>
      <c r="K81" s="110"/>
      <c r="L81" s="110"/>
    </row>
    <row r="82" spans="2:12" x14ac:dyDescent="0.6">
      <c r="C82" s="108" t="s">
        <v>257</v>
      </c>
      <c r="D82" s="25"/>
      <c r="E82" s="25"/>
      <c r="F82" s="103"/>
      <c r="G82" s="103"/>
      <c r="H82" s="104"/>
      <c r="I82" s="107"/>
      <c r="J82" s="104"/>
      <c r="K82" s="110"/>
      <c r="L82" s="110"/>
    </row>
    <row r="83" spans="2:12" x14ac:dyDescent="0.6">
      <c r="C83" s="109" t="s">
        <v>258</v>
      </c>
      <c r="D83" s="25"/>
      <c r="E83" s="25"/>
      <c r="F83" s="175"/>
      <c r="G83" s="103"/>
      <c r="H83" s="104"/>
      <c r="I83" s="74"/>
      <c r="J83" s="175">
        <v>0</v>
      </c>
      <c r="K83" s="73"/>
      <c r="L83" s="175">
        <v>0</v>
      </c>
    </row>
    <row r="84" spans="2:12" x14ac:dyDescent="0.6">
      <c r="C84" s="108" t="s">
        <v>273</v>
      </c>
      <c r="D84" s="25"/>
      <c r="E84" s="25"/>
      <c r="F84" s="176">
        <v>-940</v>
      </c>
      <c r="G84" s="174"/>
      <c r="H84" s="177">
        <v>-38724</v>
      </c>
      <c r="I84" s="175"/>
      <c r="J84" s="177">
        <v>0</v>
      </c>
      <c r="K84" s="175"/>
      <c r="L84" s="177">
        <v>0</v>
      </c>
    </row>
    <row r="85" spans="2:12" hidden="1" x14ac:dyDescent="0.6">
      <c r="C85" s="108" t="s">
        <v>311</v>
      </c>
      <c r="D85" s="25"/>
      <c r="E85" s="25"/>
      <c r="F85" s="176"/>
      <c r="G85" s="174"/>
      <c r="H85" s="177"/>
      <c r="I85" s="175"/>
      <c r="J85" s="177">
        <v>0</v>
      </c>
      <c r="K85" s="175"/>
      <c r="L85" s="177">
        <v>0</v>
      </c>
    </row>
    <row r="86" spans="2:12" x14ac:dyDescent="0.6">
      <c r="C86" s="102" t="s">
        <v>284</v>
      </c>
      <c r="D86" s="25"/>
      <c r="E86" s="25"/>
      <c r="F86" s="176">
        <f>SUM(F80:F85)</f>
        <v>-940</v>
      </c>
      <c r="G86" s="174"/>
      <c r="H86" s="177">
        <f>SUM(H80:H85)</f>
        <v>-38724</v>
      </c>
      <c r="I86" s="175"/>
      <c r="J86" s="177">
        <f>SUM(J83:J85)</f>
        <v>0</v>
      </c>
      <c r="K86" s="175"/>
      <c r="L86" s="177">
        <f>SUM(L83:L85)</f>
        <v>0</v>
      </c>
    </row>
    <row r="87" spans="2:12" ht="21" thickBot="1" x14ac:dyDescent="0.7">
      <c r="B87" s="24" t="s">
        <v>285</v>
      </c>
      <c r="D87" s="25"/>
      <c r="E87" s="25"/>
      <c r="F87" s="189">
        <f>F75+F86</f>
        <v>-24879</v>
      </c>
      <c r="G87" s="174"/>
      <c r="H87" s="190">
        <f>H75+H86</f>
        <v>4233</v>
      </c>
      <c r="I87" s="175"/>
      <c r="J87" s="190">
        <f>J75+J86</f>
        <v>8922</v>
      </c>
      <c r="K87" s="175"/>
      <c r="L87" s="190">
        <f>L75+L86</f>
        <v>48980</v>
      </c>
    </row>
    <row r="88" spans="2:12" ht="8.9" customHeight="1" thickTop="1" x14ac:dyDescent="0.6">
      <c r="D88" s="25"/>
      <c r="E88" s="25"/>
      <c r="F88" s="72"/>
      <c r="G88" s="72"/>
      <c r="H88" s="72"/>
      <c r="I88" s="107"/>
      <c r="J88" s="72"/>
      <c r="K88" s="103"/>
      <c r="L88" s="72"/>
    </row>
    <row r="89" spans="2:12" ht="20.5" x14ac:dyDescent="0.65">
      <c r="B89" s="24" t="s">
        <v>228</v>
      </c>
      <c r="D89" s="25"/>
      <c r="E89" s="25"/>
      <c r="F89" s="105"/>
      <c r="G89" s="105"/>
      <c r="H89" s="105"/>
      <c r="I89" s="107"/>
      <c r="J89" s="105"/>
      <c r="K89" s="107"/>
      <c r="L89" s="106"/>
    </row>
    <row r="90" spans="2:12" x14ac:dyDescent="0.6">
      <c r="C90" s="20" t="s">
        <v>139</v>
      </c>
      <c r="D90" s="25"/>
      <c r="E90" s="25"/>
      <c r="F90" s="173">
        <f>+F92-F91</f>
        <v>-16014</v>
      </c>
      <c r="G90" s="174"/>
      <c r="H90" s="175">
        <f>+H92-H91</f>
        <v>40605</v>
      </c>
      <c r="I90" s="175"/>
      <c r="J90" s="175">
        <f>+J92-J91</f>
        <v>8922</v>
      </c>
      <c r="K90" s="175"/>
      <c r="L90" s="175">
        <f>+L92-L91</f>
        <v>48980</v>
      </c>
    </row>
    <row r="91" spans="2:12" x14ac:dyDescent="0.6">
      <c r="C91" s="20" t="s">
        <v>140</v>
      </c>
      <c r="D91" s="25"/>
      <c r="E91" s="25"/>
      <c r="F91" s="176">
        <v>-7925</v>
      </c>
      <c r="G91" s="174"/>
      <c r="H91" s="177">
        <v>2352</v>
      </c>
      <c r="I91" s="175"/>
      <c r="J91" s="177">
        <v>0</v>
      </c>
      <c r="K91" s="175"/>
      <c r="L91" s="177">
        <v>0</v>
      </c>
    </row>
    <row r="92" spans="2:12" ht="20.5" thickBot="1" x14ac:dyDescent="0.65">
      <c r="D92" s="25"/>
      <c r="E92" s="25"/>
      <c r="F92" s="189">
        <f>F75</f>
        <v>-23939</v>
      </c>
      <c r="G92" s="174"/>
      <c r="H92" s="190">
        <f>H75</f>
        <v>42957</v>
      </c>
      <c r="I92" s="175"/>
      <c r="J92" s="190">
        <f>J75</f>
        <v>8922</v>
      </c>
      <c r="K92" s="175"/>
      <c r="L92" s="190">
        <f>L75</f>
        <v>48980</v>
      </c>
    </row>
    <row r="93" spans="2:12" ht="21" thickTop="1" x14ac:dyDescent="0.65">
      <c r="B93" s="24" t="s">
        <v>141</v>
      </c>
      <c r="D93" s="25"/>
      <c r="E93" s="25"/>
      <c r="F93" s="191"/>
      <c r="G93" s="191"/>
      <c r="H93" s="191"/>
      <c r="I93" s="192"/>
      <c r="J93" s="193"/>
      <c r="K93" s="192"/>
      <c r="L93" s="111"/>
    </row>
    <row r="94" spans="2:12" x14ac:dyDescent="0.6">
      <c r="C94" s="20" t="s">
        <v>139</v>
      </c>
      <c r="D94" s="25"/>
      <c r="E94" s="25"/>
      <c r="F94" s="173">
        <f>+F96-F95</f>
        <v>-16674</v>
      </c>
      <c r="G94" s="174"/>
      <c r="H94" s="175">
        <f>+H96-H95</f>
        <v>13437</v>
      </c>
      <c r="I94" s="175"/>
      <c r="J94" s="175">
        <f>+J96-J95</f>
        <v>8922</v>
      </c>
      <c r="K94" s="175"/>
      <c r="L94" s="175">
        <f>+L96-L95</f>
        <v>48980</v>
      </c>
    </row>
    <row r="95" spans="2:12" x14ac:dyDescent="0.6">
      <c r="C95" s="20" t="s">
        <v>140</v>
      </c>
      <c r="D95" s="25"/>
      <c r="E95" s="25"/>
      <c r="F95" s="176">
        <v>-8205</v>
      </c>
      <c r="G95" s="174"/>
      <c r="H95" s="177">
        <v>-9204</v>
      </c>
      <c r="I95" s="175"/>
      <c r="J95" s="177">
        <v>0</v>
      </c>
      <c r="K95" s="175"/>
      <c r="L95" s="177">
        <v>0</v>
      </c>
    </row>
    <row r="96" spans="2:12" ht="20.5" thickBot="1" x14ac:dyDescent="0.65">
      <c r="D96" s="25"/>
      <c r="E96" s="25"/>
      <c r="F96" s="189">
        <f>F87</f>
        <v>-24879</v>
      </c>
      <c r="G96" s="174"/>
      <c r="H96" s="190">
        <f>H87</f>
        <v>4233</v>
      </c>
      <c r="I96" s="175"/>
      <c r="J96" s="190">
        <f>J87</f>
        <v>8922</v>
      </c>
      <c r="K96" s="175"/>
      <c r="L96" s="190">
        <f>L87</f>
        <v>48980</v>
      </c>
    </row>
    <row r="97" spans="2:12" ht="5.9" customHeight="1" thickTop="1" x14ac:dyDescent="0.6">
      <c r="D97" s="25"/>
      <c r="E97" s="25"/>
      <c r="F97" s="194"/>
      <c r="G97" s="194"/>
      <c r="H97" s="194"/>
      <c r="I97" s="195"/>
      <c r="J97" s="196"/>
      <c r="K97" s="194"/>
      <c r="L97" s="194"/>
    </row>
    <row r="98" spans="2:12" ht="20.5" x14ac:dyDescent="0.65">
      <c r="B98" s="112" t="s">
        <v>142</v>
      </c>
      <c r="F98" s="195"/>
      <c r="G98" s="195"/>
      <c r="H98" s="194"/>
      <c r="I98" s="194"/>
      <c r="J98" s="194"/>
      <c r="K98" s="195"/>
      <c r="L98" s="196"/>
    </row>
    <row r="99" spans="2:12" ht="20.5" thickBot="1" x14ac:dyDescent="0.65">
      <c r="C99" s="113" t="s">
        <v>259</v>
      </c>
      <c r="D99" s="25"/>
      <c r="E99" s="25"/>
      <c r="F99" s="197">
        <f>(F92/F100)</f>
        <v>-2.9649458761664354E-6</v>
      </c>
      <c r="G99" s="198"/>
      <c r="H99" s="199">
        <f>(H92/H100)</f>
        <v>5.3204054075103413E-6</v>
      </c>
      <c r="I99" s="200"/>
      <c r="J99" s="199">
        <f>(J92/J100)</f>
        <v>1.1050272403674729E-6</v>
      </c>
      <c r="K99" s="200"/>
      <c r="L99" s="199">
        <f>(L92/L100)</f>
        <v>6.0663793295587799E-6</v>
      </c>
    </row>
    <row r="100" spans="2:12" ht="21" thickTop="1" thickBot="1" x14ac:dyDescent="0.65">
      <c r="C100" s="33" t="s">
        <v>260</v>
      </c>
      <c r="D100" s="25"/>
      <c r="F100" s="185">
        <v>8074009105</v>
      </c>
      <c r="G100" s="174"/>
      <c r="H100" s="185">
        <v>8074008785</v>
      </c>
      <c r="I100" s="175"/>
      <c r="J100" s="186">
        <v>8074009105</v>
      </c>
      <c r="K100" s="175"/>
      <c r="L100" s="185">
        <v>8074008785</v>
      </c>
    </row>
    <row r="101" spans="2:12" ht="10.4" customHeight="1" thickTop="1" x14ac:dyDescent="0.6"/>
    <row r="102" spans="2:12" ht="20.9" hidden="1" customHeight="1" x14ac:dyDescent="0.6"/>
    <row r="103" spans="2:12" ht="20.9" hidden="1" customHeight="1" x14ac:dyDescent="0.6">
      <c r="D103" s="25">
        <v>24</v>
      </c>
      <c r="F103" s="114"/>
      <c r="G103" s="115"/>
      <c r="H103" s="114"/>
      <c r="I103" s="116"/>
      <c r="J103" s="117"/>
      <c r="K103" s="115"/>
      <c r="L103" s="114"/>
    </row>
    <row r="104" spans="2:12" ht="20.9" hidden="1" customHeight="1" x14ac:dyDescent="0.6">
      <c r="D104" s="25">
        <v>24</v>
      </c>
      <c r="F104" s="11"/>
      <c r="G104" s="11"/>
      <c r="H104" s="11"/>
      <c r="J104" s="11"/>
      <c r="L104" s="12"/>
    </row>
    <row r="106" spans="2:12" x14ac:dyDescent="0.6">
      <c r="B106" s="27" t="s">
        <v>282</v>
      </c>
    </row>
    <row r="117" spans="2:12" x14ac:dyDescent="0.6">
      <c r="B117" s="285" t="s">
        <v>51</v>
      </c>
      <c r="C117" s="285"/>
      <c r="D117" s="285"/>
      <c r="E117" s="285"/>
      <c r="F117" s="285"/>
      <c r="G117" s="285"/>
      <c r="H117" s="285"/>
      <c r="I117" s="285"/>
      <c r="J117" s="285"/>
      <c r="K117" s="285"/>
      <c r="L117" s="285"/>
    </row>
    <row r="118" spans="2:12" x14ac:dyDescent="0.6">
      <c r="B118" s="285" t="s">
        <v>136</v>
      </c>
      <c r="C118" s="285"/>
      <c r="D118" s="285"/>
      <c r="E118" s="285"/>
      <c r="F118" s="285"/>
      <c r="G118" s="285"/>
      <c r="H118" s="285"/>
      <c r="I118" s="285"/>
      <c r="J118" s="285"/>
      <c r="K118" s="285"/>
      <c r="L118" s="285"/>
    </row>
    <row r="119" spans="2:12" ht="20.149999999999999" customHeight="1" x14ac:dyDescent="0.6">
      <c r="D119" s="25"/>
      <c r="E119" s="25"/>
      <c r="F119" s="25"/>
      <c r="G119" s="25"/>
      <c r="H119" s="25"/>
      <c r="I119" s="25"/>
      <c r="J119" s="25"/>
      <c r="K119" s="25"/>
      <c r="L119" s="25"/>
    </row>
    <row r="120" spans="2:12" x14ac:dyDescent="0.6">
      <c r="B120" s="284" t="s">
        <v>269</v>
      </c>
      <c r="C120" s="285"/>
      <c r="D120" s="285"/>
      <c r="E120" s="285"/>
      <c r="F120" s="285"/>
      <c r="G120" s="285"/>
      <c r="H120" s="285"/>
      <c r="I120" s="285"/>
      <c r="J120" s="285"/>
      <c r="K120" s="285"/>
      <c r="L120" s="285"/>
    </row>
    <row r="124" spans="2:12" x14ac:dyDescent="0.6">
      <c r="C124" s="13"/>
    </row>
    <row r="125" spans="2:12" x14ac:dyDescent="0.6">
      <c r="C125" s="13"/>
    </row>
    <row r="126" spans="2:12" x14ac:dyDescent="0.6">
      <c r="C126" s="13"/>
    </row>
    <row r="127" spans="2:12" x14ac:dyDescent="0.6">
      <c r="C127" s="13"/>
    </row>
    <row r="128" spans="2:12" x14ac:dyDescent="0.6">
      <c r="C128" s="13"/>
    </row>
    <row r="129" spans="3:3" x14ac:dyDescent="0.6">
      <c r="C129" s="13"/>
    </row>
    <row r="130" spans="3:3" x14ac:dyDescent="0.6">
      <c r="C130" s="13"/>
    </row>
    <row r="131" spans="3:3" x14ac:dyDescent="0.6">
      <c r="C131" s="13"/>
    </row>
    <row r="132" spans="3:3" x14ac:dyDescent="0.6">
      <c r="C132" s="13"/>
    </row>
    <row r="133" spans="3:3" x14ac:dyDescent="0.6">
      <c r="C133" s="13"/>
    </row>
  </sheetData>
  <mergeCells count="22">
    <mergeCell ref="B117:L117"/>
    <mergeCell ref="B118:L118"/>
    <mergeCell ref="B120:L120"/>
    <mergeCell ref="B66:L66"/>
    <mergeCell ref="B67:L67"/>
    <mergeCell ref="F69:L69"/>
    <mergeCell ref="F70:H70"/>
    <mergeCell ref="J70:L70"/>
    <mergeCell ref="F71:L71"/>
    <mergeCell ref="B65:L65"/>
    <mergeCell ref="J1:L1"/>
    <mergeCell ref="B2:L2"/>
    <mergeCell ref="B3:L3"/>
    <mergeCell ref="B4:L4"/>
    <mergeCell ref="F6:L6"/>
    <mergeCell ref="F7:H7"/>
    <mergeCell ref="J7:L7"/>
    <mergeCell ref="F8:L8"/>
    <mergeCell ref="B59:L59"/>
    <mergeCell ref="B60:L60"/>
    <mergeCell ref="B62:L62"/>
    <mergeCell ref="J64:L64"/>
  </mergeCells>
  <pageMargins left="0.63" right="0.25" top="0.74803149606299213" bottom="0.27559055118110237" header="0.31496062992125984" footer="0.47244094488188981"/>
  <pageSetup paperSize="9" scale="71" fitToHeight="0" orientation="portrait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F05B-723E-49A4-B516-4454ABEDB8E4}">
  <sheetPr>
    <pageSetUpPr fitToPage="1"/>
  </sheetPr>
  <dimension ref="B1:L140"/>
  <sheetViews>
    <sheetView view="pageBreakPreview" topLeftCell="A71" zoomScaleNormal="100" zoomScaleSheetLayoutView="100" workbookViewId="0">
      <selection activeCell="H92" sqref="H92"/>
    </sheetView>
  </sheetViews>
  <sheetFormatPr defaultColWidth="9.08203125" defaultRowHeight="20" x14ac:dyDescent="0.6"/>
  <cols>
    <col min="1" max="1" width="4.08203125" style="17" customWidth="1"/>
    <col min="2" max="2" width="2.33203125" style="17" customWidth="1"/>
    <col min="3" max="3" width="48.6640625" style="17" customWidth="1"/>
    <col min="4" max="4" width="10.08203125" style="17" customWidth="1"/>
    <col min="5" max="5" width="1" style="17" customWidth="1"/>
    <col min="6" max="6" width="14.6640625" style="17" customWidth="1"/>
    <col min="7" max="7" width="1" style="17" customWidth="1"/>
    <col min="8" max="8" width="13.6640625" style="17" customWidth="1"/>
    <col min="9" max="9" width="1" style="17" customWidth="1"/>
    <col min="10" max="10" width="15.08203125" style="30" customWidth="1"/>
    <col min="11" max="11" width="1" style="17" customWidth="1"/>
    <col min="12" max="12" width="14.6640625" style="17" customWidth="1"/>
    <col min="13" max="16384" width="9.08203125" style="17"/>
  </cols>
  <sheetData>
    <row r="1" spans="2:12" x14ac:dyDescent="0.6">
      <c r="J1" s="294" t="s">
        <v>279</v>
      </c>
      <c r="K1" s="294"/>
      <c r="L1" s="294"/>
    </row>
    <row r="2" spans="2:12" ht="20.5" x14ac:dyDescent="0.65">
      <c r="B2" s="286" t="s">
        <v>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2:12" ht="20.5" x14ac:dyDescent="0.6">
      <c r="B3" s="296" t="s">
        <v>128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2:12" ht="20.5" x14ac:dyDescent="0.65">
      <c r="B4" s="295" t="s">
        <v>337</v>
      </c>
      <c r="C4" s="295"/>
      <c r="D4" s="295"/>
      <c r="E4" s="295"/>
      <c r="F4" s="295"/>
      <c r="G4" s="295"/>
      <c r="H4" s="295"/>
      <c r="I4" s="295"/>
      <c r="J4" s="295"/>
      <c r="K4" s="295"/>
      <c r="L4" s="295"/>
    </row>
    <row r="5" spans="2:12" ht="20.5" x14ac:dyDescent="0.65">
      <c r="D5" s="32"/>
      <c r="E5" s="32"/>
      <c r="F5" s="32"/>
      <c r="G5" s="32"/>
      <c r="H5" s="32"/>
      <c r="I5" s="32"/>
      <c r="J5" s="32"/>
      <c r="K5" s="32"/>
      <c r="L5" s="32"/>
    </row>
    <row r="6" spans="2:12" ht="20.5" x14ac:dyDescent="0.65">
      <c r="F6" s="289" t="s">
        <v>274</v>
      </c>
      <c r="G6" s="289"/>
      <c r="H6" s="289"/>
      <c r="I6" s="289"/>
      <c r="J6" s="289"/>
      <c r="K6" s="289"/>
      <c r="L6" s="289"/>
    </row>
    <row r="7" spans="2:12" ht="20.5" x14ac:dyDescent="0.65">
      <c r="F7" s="287" t="s">
        <v>2</v>
      </c>
      <c r="G7" s="287"/>
      <c r="H7" s="287"/>
      <c r="J7" s="287" t="s">
        <v>3</v>
      </c>
      <c r="K7" s="287"/>
      <c r="L7" s="287"/>
    </row>
    <row r="8" spans="2:12" ht="20.5" x14ac:dyDescent="0.65">
      <c r="F8" s="289" t="s">
        <v>342</v>
      </c>
      <c r="G8" s="289"/>
      <c r="H8" s="289"/>
      <c r="I8" s="289"/>
      <c r="J8" s="289"/>
      <c r="K8" s="289"/>
      <c r="L8" s="289"/>
    </row>
    <row r="9" spans="2:12" ht="20.5" x14ac:dyDescent="0.65">
      <c r="D9" s="19" t="s">
        <v>4</v>
      </c>
      <c r="E9" s="21"/>
      <c r="F9" s="22">
        <v>2568</v>
      </c>
      <c r="G9" s="23"/>
      <c r="H9" s="22">
        <v>2567</v>
      </c>
      <c r="I9" s="21"/>
      <c r="J9" s="22">
        <v>2568</v>
      </c>
      <c r="K9" s="23"/>
      <c r="L9" s="22">
        <v>2567</v>
      </c>
    </row>
    <row r="10" spans="2:12" ht="12" customHeight="1" x14ac:dyDescent="0.65">
      <c r="D10" s="21"/>
      <c r="E10" s="21"/>
      <c r="F10" s="23"/>
      <c r="G10" s="23"/>
      <c r="H10" s="118"/>
      <c r="I10" s="21"/>
      <c r="J10" s="23"/>
      <c r="K10" s="23"/>
      <c r="L10" s="23"/>
    </row>
    <row r="11" spans="2:12" ht="20.5" x14ac:dyDescent="0.65">
      <c r="B11" s="24" t="s">
        <v>129</v>
      </c>
      <c r="D11" s="25"/>
      <c r="E11" s="25"/>
      <c r="F11" s="100"/>
      <c r="G11" s="100"/>
      <c r="H11" s="1"/>
      <c r="I11" s="25"/>
      <c r="J11" s="101"/>
      <c r="K11" s="100"/>
      <c r="L11" s="100"/>
    </row>
    <row r="12" spans="2:12" x14ac:dyDescent="0.6">
      <c r="C12" s="17" t="s">
        <v>234</v>
      </c>
      <c r="D12" s="25"/>
      <c r="E12" s="25"/>
      <c r="F12" s="173">
        <v>36292</v>
      </c>
      <c r="G12" s="174"/>
      <c r="H12" s="174">
        <v>49729</v>
      </c>
      <c r="I12" s="201"/>
      <c r="J12" s="174">
        <v>36292</v>
      </c>
      <c r="K12" s="174"/>
      <c r="L12" s="202">
        <v>49729</v>
      </c>
    </row>
    <row r="13" spans="2:12" x14ac:dyDescent="0.6">
      <c r="C13" s="17" t="s">
        <v>235</v>
      </c>
      <c r="D13" s="25"/>
      <c r="E13" s="25"/>
      <c r="F13" s="173">
        <v>47747</v>
      </c>
      <c r="G13" s="174"/>
      <c r="H13" s="175">
        <v>32067</v>
      </c>
      <c r="I13" s="175"/>
      <c r="J13" s="203">
        <v>0</v>
      </c>
      <c r="K13" s="175"/>
      <c r="L13" s="175">
        <v>0</v>
      </c>
    </row>
    <row r="14" spans="2:12" x14ac:dyDescent="0.6">
      <c r="C14" s="17" t="s">
        <v>236</v>
      </c>
      <c r="D14" s="25"/>
      <c r="E14" s="25"/>
      <c r="F14" s="173">
        <v>125478</v>
      </c>
      <c r="G14" s="174"/>
      <c r="H14" s="175">
        <v>177481</v>
      </c>
      <c r="I14" s="175"/>
      <c r="J14" s="204">
        <v>0</v>
      </c>
      <c r="K14" s="175"/>
      <c r="L14" s="175">
        <v>0</v>
      </c>
    </row>
    <row r="15" spans="2:12" x14ac:dyDescent="0.6">
      <c r="C15" s="17" t="s">
        <v>237</v>
      </c>
      <c r="D15" s="25"/>
      <c r="E15" s="25"/>
      <c r="F15" s="173">
        <v>3430</v>
      </c>
      <c r="G15" s="174"/>
      <c r="H15" s="175">
        <v>11415</v>
      </c>
      <c r="I15" s="175"/>
      <c r="J15" s="203">
        <v>0</v>
      </c>
      <c r="K15" s="175"/>
      <c r="L15" s="175">
        <v>0</v>
      </c>
    </row>
    <row r="16" spans="2:12" x14ac:dyDescent="0.6">
      <c r="C16" s="17" t="s">
        <v>315</v>
      </c>
      <c r="D16" s="25"/>
      <c r="E16" s="25"/>
      <c r="F16" s="173">
        <v>224046</v>
      </c>
      <c r="G16" s="174"/>
      <c r="H16" s="174">
        <v>0</v>
      </c>
      <c r="I16" s="201"/>
      <c r="J16" s="205">
        <v>224046</v>
      </c>
      <c r="K16" s="174"/>
      <c r="L16" s="174">
        <v>0</v>
      </c>
    </row>
    <row r="17" spans="2:12" x14ac:dyDescent="0.6">
      <c r="D17" s="25"/>
      <c r="E17" s="25"/>
      <c r="F17" s="173"/>
      <c r="G17" s="174"/>
      <c r="H17" s="174"/>
      <c r="I17" s="201"/>
      <c r="J17" s="205"/>
      <c r="K17" s="174"/>
      <c r="L17" s="174"/>
    </row>
    <row r="18" spans="2:12" ht="20.5" x14ac:dyDescent="0.65">
      <c r="B18" s="24" t="s">
        <v>130</v>
      </c>
      <c r="D18" s="25"/>
      <c r="E18" s="25"/>
      <c r="F18" s="173"/>
      <c r="G18" s="174"/>
      <c r="H18" s="174"/>
      <c r="I18" s="201"/>
      <c r="J18" s="174"/>
      <c r="K18" s="174"/>
      <c r="L18" s="202"/>
    </row>
    <row r="19" spans="2:12" x14ac:dyDescent="0.6">
      <c r="C19" s="17" t="s">
        <v>238</v>
      </c>
      <c r="D19" s="25"/>
      <c r="E19" s="25"/>
      <c r="F19" s="173">
        <v>43595</v>
      </c>
      <c r="G19" s="174"/>
      <c r="H19" s="174">
        <v>59439</v>
      </c>
      <c r="I19" s="201"/>
      <c r="J19" s="206">
        <v>67925</v>
      </c>
      <c r="K19" s="174"/>
      <c r="L19" s="206">
        <v>76782</v>
      </c>
    </row>
    <row r="20" spans="2:12" x14ac:dyDescent="0.6">
      <c r="C20" s="17" t="s">
        <v>316</v>
      </c>
      <c r="D20" s="25"/>
      <c r="E20" s="25"/>
      <c r="F20" s="173">
        <v>1299</v>
      </c>
      <c r="G20" s="174"/>
      <c r="H20" s="174">
        <v>0</v>
      </c>
      <c r="I20" s="201"/>
      <c r="J20" s="206">
        <v>0</v>
      </c>
      <c r="K20" s="174"/>
      <c r="L20" s="206">
        <v>0</v>
      </c>
    </row>
    <row r="21" spans="2:12" ht="19.399999999999999" customHeight="1" x14ac:dyDescent="0.6">
      <c r="C21" s="20" t="s">
        <v>211</v>
      </c>
      <c r="D21" s="25"/>
      <c r="E21" s="25"/>
      <c r="F21" s="173">
        <v>0</v>
      </c>
      <c r="G21" s="174"/>
      <c r="H21" s="175">
        <v>17951</v>
      </c>
      <c r="I21" s="175"/>
      <c r="J21" s="175">
        <v>0</v>
      </c>
      <c r="K21" s="175"/>
      <c r="L21" s="175">
        <v>0</v>
      </c>
    </row>
    <row r="22" spans="2:12" ht="19.399999999999999" hidden="1" customHeight="1" x14ac:dyDescent="0.6">
      <c r="C22" s="20" t="s">
        <v>239</v>
      </c>
      <c r="D22" s="25"/>
      <c r="E22" s="25"/>
      <c r="F22" s="173">
        <v>0</v>
      </c>
      <c r="G22" s="174"/>
      <c r="H22" s="175">
        <v>0</v>
      </c>
      <c r="I22" s="175"/>
      <c r="J22" s="175">
        <v>0</v>
      </c>
      <c r="K22" s="175"/>
      <c r="L22" s="175">
        <v>0</v>
      </c>
    </row>
    <row r="23" spans="2:12" ht="19.399999999999999" customHeight="1" x14ac:dyDescent="0.6">
      <c r="C23" s="20" t="s">
        <v>240</v>
      </c>
      <c r="D23" s="25"/>
      <c r="E23" s="25"/>
      <c r="F23" s="173">
        <v>0</v>
      </c>
      <c r="G23" s="174"/>
      <c r="H23" s="175">
        <v>17347</v>
      </c>
      <c r="I23" s="175"/>
      <c r="J23" s="175">
        <v>0</v>
      </c>
      <c r="K23" s="175"/>
      <c r="L23" s="175">
        <v>6552</v>
      </c>
    </row>
    <row r="24" spans="2:12" ht="19.399999999999999" hidden="1" customHeight="1" x14ac:dyDescent="0.6">
      <c r="C24" s="20" t="s">
        <v>241</v>
      </c>
      <c r="D24" s="25"/>
      <c r="E24" s="25"/>
      <c r="F24" s="173"/>
      <c r="G24" s="174"/>
      <c r="H24" s="175"/>
      <c r="I24" s="175"/>
      <c r="J24" s="175"/>
      <c r="K24" s="175"/>
      <c r="L24" s="175"/>
    </row>
    <row r="25" spans="2:12" ht="19.399999999999999" hidden="1" customHeight="1" x14ac:dyDescent="0.6">
      <c r="C25" s="20" t="s">
        <v>131</v>
      </c>
      <c r="D25" s="25"/>
      <c r="E25" s="25"/>
      <c r="F25" s="173"/>
      <c r="G25" s="174"/>
      <c r="H25" s="175"/>
      <c r="I25" s="175"/>
      <c r="J25" s="175"/>
      <c r="K25" s="175"/>
      <c r="L25" s="175"/>
    </row>
    <row r="26" spans="2:12" ht="19.399999999999999" customHeight="1" x14ac:dyDescent="0.6">
      <c r="C26" s="20" t="s">
        <v>242</v>
      </c>
      <c r="D26" s="25"/>
      <c r="E26" s="25"/>
      <c r="F26" s="173">
        <v>0</v>
      </c>
      <c r="G26" s="174"/>
      <c r="H26" s="175">
        <v>0</v>
      </c>
      <c r="I26" s="175"/>
      <c r="J26" s="175">
        <v>174</v>
      </c>
      <c r="K26" s="175"/>
      <c r="L26" s="175">
        <v>0</v>
      </c>
    </row>
    <row r="27" spans="2:12" ht="19.399999999999999" customHeight="1" x14ac:dyDescent="0.6">
      <c r="C27" s="20" t="s">
        <v>243</v>
      </c>
      <c r="D27" s="25"/>
      <c r="E27" s="25"/>
      <c r="F27" s="173">
        <v>6847</v>
      </c>
      <c r="G27" s="174"/>
      <c r="H27" s="174">
        <v>3128</v>
      </c>
      <c r="I27" s="201"/>
      <c r="J27" s="174">
        <v>22778</v>
      </c>
      <c r="K27" s="174"/>
      <c r="L27" s="206">
        <v>12955</v>
      </c>
    </row>
    <row r="28" spans="2:12" ht="20.5" x14ac:dyDescent="0.65">
      <c r="B28" s="24" t="s">
        <v>132</v>
      </c>
      <c r="D28" s="25"/>
      <c r="E28" s="25"/>
      <c r="F28" s="207">
        <f>SUM(F12:F27)</f>
        <v>488734</v>
      </c>
      <c r="G28" s="206"/>
      <c r="H28" s="207">
        <f>SUM(H12:H27)</f>
        <v>368557</v>
      </c>
      <c r="I28" s="208"/>
      <c r="J28" s="207">
        <f>SUM(J12:J27)</f>
        <v>351215</v>
      </c>
      <c r="K28" s="206"/>
      <c r="L28" s="207">
        <f>SUM(L12:L27)</f>
        <v>146018</v>
      </c>
    </row>
    <row r="29" spans="2:12" ht="11.15" customHeight="1" x14ac:dyDescent="0.6">
      <c r="D29" s="25"/>
      <c r="E29" s="25"/>
      <c r="F29" s="103"/>
      <c r="G29" s="103"/>
      <c r="H29" s="103"/>
      <c r="I29" s="107"/>
      <c r="J29" s="103"/>
      <c r="K29" s="103"/>
      <c r="L29" s="103"/>
    </row>
    <row r="30" spans="2:12" ht="20.5" x14ac:dyDescent="0.65">
      <c r="B30" s="24" t="s">
        <v>133</v>
      </c>
      <c r="D30" s="25"/>
      <c r="E30" s="25"/>
      <c r="F30" s="103"/>
      <c r="G30" s="103"/>
      <c r="H30" s="103"/>
      <c r="I30" s="107"/>
      <c r="J30" s="103"/>
      <c r="K30" s="103"/>
      <c r="L30" s="103"/>
    </row>
    <row r="31" spans="2:12" x14ac:dyDescent="0.6">
      <c r="C31" s="20" t="s">
        <v>244</v>
      </c>
      <c r="D31" s="25"/>
      <c r="E31" s="25"/>
      <c r="F31" s="173">
        <v>32823</v>
      </c>
      <c r="G31" s="174"/>
      <c r="H31" s="175">
        <v>55808</v>
      </c>
      <c r="I31" s="175"/>
      <c r="J31" s="175">
        <v>32823</v>
      </c>
      <c r="K31" s="175"/>
      <c r="L31" s="175">
        <v>55808</v>
      </c>
    </row>
    <row r="32" spans="2:12" x14ac:dyDescent="0.6">
      <c r="C32" s="20" t="s">
        <v>245</v>
      </c>
      <c r="D32" s="25"/>
      <c r="E32" s="25"/>
      <c r="F32" s="173">
        <v>41590</v>
      </c>
      <c r="G32" s="174"/>
      <c r="H32" s="175">
        <v>30531</v>
      </c>
      <c r="I32" s="175"/>
      <c r="J32" s="175">
        <v>0</v>
      </c>
      <c r="K32" s="175"/>
      <c r="L32" s="175">
        <v>0</v>
      </c>
    </row>
    <row r="33" spans="3:12" x14ac:dyDescent="0.6">
      <c r="C33" s="20" t="s">
        <v>246</v>
      </c>
      <c r="D33" s="25"/>
      <c r="E33" s="25"/>
      <c r="F33" s="173">
        <v>85152</v>
      </c>
      <c r="G33" s="174"/>
      <c r="H33" s="175">
        <v>89015</v>
      </c>
      <c r="I33" s="175"/>
      <c r="J33" s="175">
        <v>0</v>
      </c>
      <c r="K33" s="175"/>
      <c r="L33" s="175">
        <v>0</v>
      </c>
    </row>
    <row r="34" spans="3:12" x14ac:dyDescent="0.6">
      <c r="C34" s="20" t="s">
        <v>247</v>
      </c>
      <c r="D34" s="25"/>
      <c r="E34" s="25"/>
      <c r="F34" s="173">
        <v>3036</v>
      </c>
      <c r="G34" s="174"/>
      <c r="H34" s="175">
        <v>7363</v>
      </c>
      <c r="I34" s="175"/>
      <c r="J34" s="175">
        <v>0</v>
      </c>
      <c r="K34" s="175"/>
      <c r="L34" s="175">
        <v>0</v>
      </c>
    </row>
    <row r="35" spans="3:12" x14ac:dyDescent="0.6">
      <c r="C35" s="20" t="s">
        <v>317</v>
      </c>
      <c r="D35" s="25"/>
      <c r="E35" s="25"/>
      <c r="F35" s="173">
        <v>220866</v>
      </c>
      <c r="G35" s="174"/>
      <c r="H35" s="175">
        <v>0</v>
      </c>
      <c r="I35" s="175"/>
      <c r="J35" s="175">
        <v>220866</v>
      </c>
      <c r="K35" s="175"/>
      <c r="L35" s="175">
        <v>0</v>
      </c>
    </row>
    <row r="36" spans="3:12" x14ac:dyDescent="0.6">
      <c r="C36" s="20" t="s">
        <v>248</v>
      </c>
      <c r="D36" s="25"/>
      <c r="E36" s="25"/>
      <c r="F36" s="173">
        <v>128</v>
      </c>
      <c r="G36" s="174"/>
      <c r="H36" s="175">
        <v>663</v>
      </c>
      <c r="I36" s="175"/>
      <c r="J36" s="175">
        <v>0</v>
      </c>
      <c r="K36" s="175"/>
      <c r="L36" s="175">
        <v>0</v>
      </c>
    </row>
    <row r="37" spans="3:12" x14ac:dyDescent="0.6">
      <c r="C37" s="20" t="s">
        <v>249</v>
      </c>
      <c r="D37" s="25"/>
      <c r="E37" s="25"/>
      <c r="F37" s="173">
        <v>99346</v>
      </c>
      <c r="G37" s="174"/>
      <c r="H37" s="175">
        <v>115230</v>
      </c>
      <c r="I37" s="175"/>
      <c r="J37" s="175">
        <v>49964</v>
      </c>
      <c r="K37" s="175"/>
      <c r="L37" s="175">
        <v>63057</v>
      </c>
    </row>
    <row r="38" spans="3:12" hidden="1" x14ac:dyDescent="0.6">
      <c r="C38" s="20" t="s">
        <v>231</v>
      </c>
      <c r="D38" s="25"/>
      <c r="E38" s="25"/>
      <c r="F38" s="173"/>
      <c r="G38" s="174"/>
      <c r="H38" s="175"/>
      <c r="I38" s="175"/>
      <c r="J38" s="175"/>
      <c r="K38" s="175"/>
      <c r="L38" s="175"/>
    </row>
    <row r="39" spans="3:12" x14ac:dyDescent="0.6">
      <c r="C39" s="20" t="s">
        <v>261</v>
      </c>
      <c r="D39" s="25"/>
      <c r="E39" s="25"/>
      <c r="F39" s="173">
        <v>130</v>
      </c>
      <c r="G39" s="174"/>
      <c r="H39" s="175">
        <v>26177</v>
      </c>
      <c r="I39" s="175"/>
      <c r="J39" s="175">
        <v>130</v>
      </c>
      <c r="K39" s="175"/>
      <c r="L39" s="175">
        <v>26177</v>
      </c>
    </row>
    <row r="40" spans="3:12" x14ac:dyDescent="0.6">
      <c r="C40" s="20" t="s">
        <v>250</v>
      </c>
      <c r="D40" s="25"/>
      <c r="E40" s="25"/>
      <c r="F40" s="173">
        <v>13418</v>
      </c>
      <c r="G40" s="174"/>
      <c r="H40" s="175">
        <v>7859</v>
      </c>
      <c r="I40" s="175"/>
      <c r="J40" s="175">
        <v>0</v>
      </c>
      <c r="K40" s="175"/>
      <c r="L40" s="175">
        <v>0</v>
      </c>
    </row>
    <row r="41" spans="3:12" x14ac:dyDescent="0.6">
      <c r="C41" s="20" t="s">
        <v>251</v>
      </c>
      <c r="D41" s="25"/>
      <c r="E41" s="25"/>
      <c r="F41" s="173">
        <v>0</v>
      </c>
      <c r="G41" s="174"/>
      <c r="H41" s="175">
        <v>785</v>
      </c>
      <c r="I41" s="175"/>
      <c r="J41" s="175">
        <v>0</v>
      </c>
      <c r="K41" s="175"/>
      <c r="L41" s="175">
        <v>785</v>
      </c>
    </row>
    <row r="42" spans="3:12" ht="21" hidden="1" customHeight="1" x14ac:dyDescent="0.6">
      <c r="C42" s="20" t="s">
        <v>318</v>
      </c>
      <c r="D42" s="25"/>
      <c r="E42" s="25"/>
      <c r="F42" s="173"/>
      <c r="G42" s="174"/>
      <c r="H42" s="175"/>
      <c r="I42" s="175"/>
      <c r="J42" s="175"/>
      <c r="K42" s="175"/>
      <c r="L42" s="175"/>
    </row>
    <row r="43" spans="3:12" x14ac:dyDescent="0.6">
      <c r="C43" s="20" t="s">
        <v>233</v>
      </c>
      <c r="D43" s="25"/>
      <c r="E43" s="25"/>
      <c r="F43" s="173">
        <v>0</v>
      </c>
      <c r="G43" s="174"/>
      <c r="H43" s="175">
        <v>81687</v>
      </c>
      <c r="I43" s="175"/>
      <c r="J43" s="175">
        <v>0</v>
      </c>
      <c r="K43" s="175"/>
      <c r="L43" s="175">
        <v>0</v>
      </c>
    </row>
    <row r="44" spans="3:12" hidden="1" x14ac:dyDescent="0.6">
      <c r="C44" s="20" t="s">
        <v>252</v>
      </c>
      <c r="D44" s="25"/>
      <c r="E44" s="25"/>
      <c r="F44" s="173"/>
      <c r="G44" s="174"/>
      <c r="H44" s="175"/>
      <c r="I44" s="175"/>
      <c r="J44" s="175"/>
      <c r="K44" s="175"/>
      <c r="L44" s="175"/>
    </row>
    <row r="45" spans="3:12" x14ac:dyDescent="0.6">
      <c r="C45" s="20" t="s">
        <v>299</v>
      </c>
      <c r="D45" s="25"/>
      <c r="E45" s="25"/>
      <c r="F45" s="173">
        <v>0</v>
      </c>
      <c r="G45" s="174"/>
      <c r="H45" s="175">
        <v>0</v>
      </c>
      <c r="I45" s="175"/>
      <c r="J45" s="175">
        <v>14200</v>
      </c>
      <c r="K45" s="175"/>
      <c r="L45" s="175">
        <v>53000</v>
      </c>
    </row>
    <row r="46" spans="3:12" x14ac:dyDescent="0.6">
      <c r="C46" s="20" t="s">
        <v>253</v>
      </c>
      <c r="D46" s="25"/>
      <c r="E46" s="25"/>
      <c r="F46" s="173">
        <v>75700</v>
      </c>
      <c r="G46" s="174"/>
      <c r="H46" s="175">
        <v>1403</v>
      </c>
      <c r="I46" s="175"/>
      <c r="J46" s="175">
        <v>0</v>
      </c>
      <c r="K46" s="175"/>
      <c r="L46" s="175">
        <v>0</v>
      </c>
    </row>
    <row r="47" spans="3:12" x14ac:dyDescent="0.6">
      <c r="C47" s="20" t="s">
        <v>369</v>
      </c>
      <c r="D47" s="25"/>
      <c r="E47" s="25"/>
      <c r="F47" s="173">
        <v>6873</v>
      </c>
      <c r="G47" s="174"/>
      <c r="H47" s="175">
        <v>0</v>
      </c>
      <c r="I47" s="175"/>
      <c r="J47" s="175">
        <v>0</v>
      </c>
      <c r="K47" s="175"/>
      <c r="L47" s="175">
        <v>0</v>
      </c>
    </row>
    <row r="48" spans="3:12" x14ac:dyDescent="0.6">
      <c r="C48" s="20" t="s">
        <v>357</v>
      </c>
      <c r="D48" s="25"/>
      <c r="E48" s="25"/>
      <c r="F48" s="173">
        <v>11228</v>
      </c>
      <c r="G48" s="174"/>
      <c r="H48" s="175">
        <v>37</v>
      </c>
      <c r="I48" s="175"/>
      <c r="J48" s="175">
        <v>0</v>
      </c>
      <c r="K48" s="175"/>
      <c r="L48" s="175">
        <v>37</v>
      </c>
    </row>
    <row r="49" spans="2:12" x14ac:dyDescent="0.6">
      <c r="C49" s="102" t="s">
        <v>254</v>
      </c>
      <c r="D49" s="25"/>
      <c r="E49" s="25"/>
      <c r="F49" s="176">
        <v>37945</v>
      </c>
      <c r="G49" s="174"/>
      <c r="H49" s="177">
        <v>42088</v>
      </c>
      <c r="I49" s="175"/>
      <c r="J49" s="177">
        <v>14861</v>
      </c>
      <c r="K49" s="175"/>
      <c r="L49" s="177">
        <v>13300</v>
      </c>
    </row>
    <row r="50" spans="2:12" ht="20.5" x14ac:dyDescent="0.65">
      <c r="B50" s="24" t="s">
        <v>134</v>
      </c>
      <c r="D50" s="25"/>
      <c r="E50" s="25"/>
      <c r="F50" s="176">
        <f>SUM(F31:F49)</f>
        <v>628235</v>
      </c>
      <c r="G50" s="174"/>
      <c r="H50" s="177">
        <f>SUM(H31:H49)</f>
        <v>458646</v>
      </c>
      <c r="I50" s="175">
        <v>0</v>
      </c>
      <c r="J50" s="177">
        <f>SUM(J31:J49)</f>
        <v>332844</v>
      </c>
      <c r="K50" s="175"/>
      <c r="L50" s="177">
        <f>SUM(L31:L49)</f>
        <v>212164</v>
      </c>
    </row>
    <row r="51" spans="2:12" ht="9.65" customHeight="1" x14ac:dyDescent="0.6">
      <c r="D51" s="25"/>
      <c r="E51" s="25"/>
      <c r="F51" s="71"/>
      <c r="G51" s="72"/>
      <c r="H51" s="71"/>
      <c r="I51" s="75"/>
      <c r="J51" s="71"/>
      <c r="K51" s="103"/>
      <c r="L51" s="104"/>
    </row>
    <row r="52" spans="2:12" ht="20.5" x14ac:dyDescent="0.65">
      <c r="B52" s="24" t="s">
        <v>135</v>
      </c>
      <c r="D52" s="25"/>
      <c r="E52" s="25"/>
      <c r="F52" s="176">
        <v>-784</v>
      </c>
      <c r="G52" s="174"/>
      <c r="H52" s="177">
        <v>-1200</v>
      </c>
      <c r="I52" s="175"/>
      <c r="J52" s="177">
        <v>0</v>
      </c>
      <c r="K52" s="175"/>
      <c r="L52" s="177">
        <v>0</v>
      </c>
    </row>
    <row r="53" spans="2:12" x14ac:dyDescent="0.6">
      <c r="C53" s="20" t="s">
        <v>255</v>
      </c>
      <c r="D53" s="25"/>
      <c r="E53" s="25"/>
      <c r="F53" s="173">
        <f>F28-F50+F52</f>
        <v>-140285</v>
      </c>
      <c r="G53" s="174"/>
      <c r="H53" s="175">
        <f>H28-H50+H52</f>
        <v>-91289</v>
      </c>
      <c r="I53" s="175"/>
      <c r="J53" s="175">
        <f>J28-J50</f>
        <v>18371</v>
      </c>
      <c r="K53" s="175"/>
      <c r="L53" s="175">
        <f>L28-L50</f>
        <v>-66146</v>
      </c>
    </row>
    <row r="54" spans="2:12" x14ac:dyDescent="0.6">
      <c r="C54" s="20" t="s">
        <v>256</v>
      </c>
      <c r="D54" s="25">
        <v>35.5</v>
      </c>
      <c r="E54" s="25"/>
      <c r="F54" s="176">
        <v>1141</v>
      </c>
      <c r="G54" s="174"/>
      <c r="H54" s="177">
        <v>18648</v>
      </c>
      <c r="I54" s="175"/>
      <c r="J54" s="177">
        <v>0</v>
      </c>
      <c r="K54" s="175"/>
      <c r="L54" s="177">
        <v>0</v>
      </c>
    </row>
    <row r="55" spans="2:12" ht="20.5" x14ac:dyDescent="0.65">
      <c r="B55" s="24" t="s">
        <v>283</v>
      </c>
      <c r="D55" s="25"/>
      <c r="E55" s="25"/>
      <c r="F55" s="176">
        <f>F53+F54</f>
        <v>-139144</v>
      </c>
      <c r="G55" s="174"/>
      <c r="H55" s="177">
        <f>H53+H54</f>
        <v>-72641</v>
      </c>
      <c r="I55" s="175"/>
      <c r="J55" s="177">
        <f>SUM(J53:J54)</f>
        <v>18371</v>
      </c>
      <c r="K55" s="175"/>
      <c r="L55" s="177">
        <f>SUM(L53:L54)</f>
        <v>-66146</v>
      </c>
    </row>
    <row r="56" spans="2:12" ht="21" hidden="1" thickTop="1" x14ac:dyDescent="0.65">
      <c r="D56" s="25"/>
      <c r="E56" s="25"/>
      <c r="F56" s="2"/>
      <c r="G56" s="7"/>
      <c r="H56" s="2"/>
      <c r="I56" s="5"/>
      <c r="J56" s="2"/>
      <c r="K56" s="29"/>
      <c r="L56" s="8"/>
    </row>
    <row r="57" spans="2:12" ht="12" customHeight="1" x14ac:dyDescent="0.65">
      <c r="D57" s="25"/>
      <c r="E57" s="25"/>
      <c r="F57" s="2"/>
      <c r="G57" s="7"/>
      <c r="H57" s="2"/>
      <c r="I57" s="5"/>
      <c r="J57" s="2"/>
      <c r="K57" s="29"/>
      <c r="L57" s="8"/>
    </row>
    <row r="58" spans="2:12" ht="20.5" x14ac:dyDescent="0.65">
      <c r="B58" s="27" t="s">
        <v>282</v>
      </c>
      <c r="D58" s="25"/>
      <c r="E58" s="25"/>
      <c r="F58" s="2"/>
      <c r="G58" s="7"/>
      <c r="H58" s="2"/>
      <c r="I58" s="5"/>
      <c r="J58" s="2"/>
      <c r="K58" s="29"/>
      <c r="L58" s="8"/>
    </row>
    <row r="59" spans="2:12" ht="13.25" customHeight="1" x14ac:dyDescent="0.65">
      <c r="B59" s="27"/>
      <c r="D59" s="25"/>
      <c r="E59" s="25"/>
      <c r="F59" s="2"/>
      <c r="G59" s="7"/>
      <c r="H59" s="2"/>
      <c r="I59" s="5"/>
      <c r="J59" s="2"/>
      <c r="K59" s="29"/>
      <c r="L59" s="8"/>
    </row>
    <row r="60" spans="2:12" ht="9.65" customHeight="1" x14ac:dyDescent="0.65">
      <c r="B60" s="27"/>
      <c r="D60" s="25"/>
      <c r="E60" s="25"/>
      <c r="F60" s="2"/>
      <c r="G60" s="7"/>
      <c r="H60" s="2"/>
      <c r="I60" s="5"/>
      <c r="J60" s="2"/>
      <c r="K60" s="29"/>
      <c r="L60" s="8"/>
    </row>
    <row r="61" spans="2:12" x14ac:dyDescent="0.6">
      <c r="B61" s="285" t="s">
        <v>51</v>
      </c>
      <c r="C61" s="285"/>
      <c r="D61" s="285"/>
      <c r="E61" s="285"/>
      <c r="F61" s="285"/>
      <c r="G61" s="285"/>
      <c r="H61" s="285"/>
      <c r="I61" s="285"/>
      <c r="J61" s="285"/>
      <c r="K61" s="285"/>
      <c r="L61" s="285"/>
    </row>
    <row r="62" spans="2:12" x14ac:dyDescent="0.6">
      <c r="B62" s="285" t="s">
        <v>136</v>
      </c>
      <c r="C62" s="285"/>
      <c r="D62" s="285"/>
      <c r="E62" s="285"/>
      <c r="F62" s="285"/>
      <c r="G62" s="285"/>
      <c r="H62" s="285"/>
      <c r="I62" s="285"/>
      <c r="J62" s="285"/>
      <c r="K62" s="285"/>
      <c r="L62" s="285"/>
    </row>
    <row r="63" spans="2:12" ht="11.4" hidden="1" customHeight="1" x14ac:dyDescent="0.65">
      <c r="D63" s="25"/>
      <c r="E63" s="25"/>
      <c r="F63" s="2"/>
      <c r="G63" s="7"/>
      <c r="H63" s="2"/>
      <c r="I63" s="5"/>
      <c r="J63" s="2"/>
      <c r="K63" s="29"/>
      <c r="L63" s="8"/>
    </row>
    <row r="64" spans="2:12" ht="19.399999999999999" customHeight="1" x14ac:dyDescent="0.6">
      <c r="B64" s="284" t="s">
        <v>270</v>
      </c>
      <c r="C64" s="285"/>
      <c r="D64" s="285"/>
      <c r="E64" s="285"/>
      <c r="F64" s="285"/>
      <c r="G64" s="285"/>
      <c r="H64" s="285"/>
      <c r="I64" s="285"/>
      <c r="J64" s="285"/>
      <c r="K64" s="285"/>
      <c r="L64" s="285"/>
    </row>
    <row r="65" spans="2:12" ht="19.399999999999999" customHeight="1" x14ac:dyDescent="0.6">
      <c r="B65" s="98"/>
      <c r="C65" s="25"/>
      <c r="D65" s="25"/>
      <c r="E65" s="25"/>
      <c r="F65" s="25"/>
      <c r="G65" s="25"/>
      <c r="H65" s="25"/>
      <c r="I65" s="25"/>
      <c r="J65" s="25"/>
      <c r="K65" s="25"/>
      <c r="L65" s="25"/>
    </row>
    <row r="66" spans="2:12" ht="19.399999999999999" customHeight="1" x14ac:dyDescent="0.6">
      <c r="B66" s="98"/>
      <c r="C66" s="25"/>
      <c r="D66" s="25"/>
      <c r="E66" s="25"/>
      <c r="F66" s="25"/>
      <c r="G66" s="25"/>
      <c r="H66" s="25"/>
      <c r="I66" s="25"/>
      <c r="J66" s="294" t="s">
        <v>279</v>
      </c>
      <c r="K66" s="294"/>
      <c r="L66" s="294"/>
    </row>
    <row r="67" spans="2:12" ht="20.5" x14ac:dyDescent="0.65">
      <c r="B67" s="286" t="s">
        <v>0</v>
      </c>
      <c r="C67" s="286"/>
      <c r="D67" s="286"/>
      <c r="E67" s="286"/>
      <c r="F67" s="286"/>
      <c r="G67" s="286"/>
      <c r="H67" s="286"/>
      <c r="I67" s="286"/>
      <c r="J67" s="286"/>
      <c r="K67" s="286"/>
      <c r="L67" s="286"/>
    </row>
    <row r="68" spans="2:12" ht="20.5" x14ac:dyDescent="0.6">
      <c r="B68" s="296" t="s">
        <v>265</v>
      </c>
      <c r="C68" s="296"/>
      <c r="D68" s="296"/>
      <c r="E68" s="296"/>
      <c r="F68" s="296"/>
      <c r="G68" s="296"/>
      <c r="H68" s="296"/>
      <c r="I68" s="296"/>
      <c r="J68" s="296"/>
      <c r="K68" s="296"/>
      <c r="L68" s="296"/>
    </row>
    <row r="69" spans="2:12" ht="20.5" x14ac:dyDescent="0.65">
      <c r="B69" s="295" t="s">
        <v>337</v>
      </c>
      <c r="C69" s="295"/>
      <c r="D69" s="295"/>
      <c r="E69" s="295"/>
      <c r="F69" s="295"/>
      <c r="G69" s="295"/>
      <c r="H69" s="295"/>
      <c r="I69" s="295"/>
      <c r="J69" s="295"/>
      <c r="K69" s="295"/>
      <c r="L69" s="295"/>
    </row>
    <row r="70" spans="2:12" ht="20.5" x14ac:dyDescent="0.6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spans="2:12" ht="20.5" x14ac:dyDescent="0.65">
      <c r="F71" s="289" t="s">
        <v>274</v>
      </c>
      <c r="G71" s="289"/>
      <c r="H71" s="289"/>
      <c r="I71" s="289"/>
      <c r="J71" s="289"/>
      <c r="K71" s="289"/>
      <c r="L71" s="289"/>
    </row>
    <row r="72" spans="2:12" ht="20.5" x14ac:dyDescent="0.65">
      <c r="F72" s="287" t="s">
        <v>2</v>
      </c>
      <c r="G72" s="287"/>
      <c r="H72" s="287"/>
      <c r="J72" s="287" t="s">
        <v>3</v>
      </c>
      <c r="K72" s="287"/>
      <c r="L72" s="287"/>
    </row>
    <row r="73" spans="2:12" ht="20.5" x14ac:dyDescent="0.65">
      <c r="F73" s="289" t="s">
        <v>342</v>
      </c>
      <c r="G73" s="289"/>
      <c r="H73" s="289"/>
      <c r="I73" s="289"/>
      <c r="J73" s="289"/>
      <c r="K73" s="289"/>
      <c r="L73" s="289"/>
    </row>
    <row r="74" spans="2:12" ht="20.5" x14ac:dyDescent="0.65">
      <c r="D74" s="19" t="s">
        <v>4</v>
      </c>
      <c r="E74" s="21"/>
      <c r="F74" s="22">
        <v>2568</v>
      </c>
      <c r="G74" s="23"/>
      <c r="H74" s="22">
        <v>2567</v>
      </c>
      <c r="I74" s="21"/>
      <c r="J74" s="22">
        <v>2568</v>
      </c>
      <c r="K74" s="23"/>
      <c r="L74" s="22">
        <v>2567</v>
      </c>
    </row>
    <row r="75" spans="2:12" x14ac:dyDescent="0.6">
      <c r="D75" s="25"/>
      <c r="E75" s="25"/>
      <c r="F75" s="9"/>
      <c r="G75" s="9"/>
      <c r="H75" s="118"/>
      <c r="I75" s="6"/>
      <c r="J75" s="9"/>
      <c r="K75" s="29"/>
      <c r="L75" s="10"/>
    </row>
    <row r="76" spans="2:12" x14ac:dyDescent="0.6">
      <c r="D76" s="25"/>
      <c r="E76" s="25"/>
      <c r="F76" s="9"/>
      <c r="G76" s="9"/>
      <c r="H76" s="118"/>
      <c r="I76" s="6"/>
      <c r="J76" s="9"/>
      <c r="K76" s="29"/>
      <c r="L76" s="10"/>
    </row>
    <row r="77" spans="2:12" ht="21" customHeight="1" thickBot="1" x14ac:dyDescent="0.7">
      <c r="B77" s="24" t="s">
        <v>283</v>
      </c>
      <c r="D77" s="25"/>
      <c r="E77" s="25"/>
      <c r="F77" s="185">
        <f>F55</f>
        <v>-139144</v>
      </c>
      <c r="G77" s="174"/>
      <c r="H77" s="186">
        <f>H55</f>
        <v>-72641</v>
      </c>
      <c r="I77" s="175"/>
      <c r="J77" s="186">
        <f>J55</f>
        <v>18371</v>
      </c>
      <c r="K77" s="175"/>
      <c r="L77" s="186">
        <f>L55</f>
        <v>-66146</v>
      </c>
    </row>
    <row r="78" spans="2:12" ht="21" customHeight="1" thickTop="1" x14ac:dyDescent="0.6">
      <c r="D78" s="25"/>
      <c r="E78" s="25"/>
      <c r="F78" s="77"/>
      <c r="G78" s="77"/>
      <c r="H78" s="76"/>
      <c r="I78" s="75"/>
      <c r="J78" s="77"/>
      <c r="K78" s="105"/>
      <c r="L78" s="78"/>
    </row>
    <row r="79" spans="2:12" ht="20.5" x14ac:dyDescent="0.65">
      <c r="B79" s="24" t="s">
        <v>137</v>
      </c>
      <c r="D79" s="25"/>
      <c r="E79" s="25"/>
      <c r="F79" s="105"/>
      <c r="G79" s="105"/>
      <c r="H79" s="106"/>
      <c r="I79" s="107"/>
      <c r="J79" s="105"/>
      <c r="K79" s="105"/>
      <c r="L79" s="105"/>
    </row>
    <row r="80" spans="2:12" ht="20.5" hidden="1" x14ac:dyDescent="0.65">
      <c r="B80" s="24" t="s">
        <v>271</v>
      </c>
      <c r="D80" s="25"/>
      <c r="E80" s="25"/>
      <c r="F80" s="105"/>
      <c r="G80" s="105"/>
      <c r="H80" s="106"/>
      <c r="I80" s="107"/>
      <c r="J80" s="105"/>
      <c r="K80" s="105"/>
      <c r="L80" s="105"/>
    </row>
    <row r="81" spans="2:12" hidden="1" x14ac:dyDescent="0.6">
      <c r="C81" s="108" t="s">
        <v>272</v>
      </c>
      <c r="D81" s="25"/>
      <c r="E81" s="25"/>
      <c r="F81" s="103"/>
      <c r="G81" s="72"/>
      <c r="H81" s="71"/>
      <c r="I81" s="107"/>
      <c r="J81" s="103"/>
      <c r="K81" s="107"/>
      <c r="L81" s="107"/>
    </row>
    <row r="82" spans="2:12" hidden="1" x14ac:dyDescent="0.6">
      <c r="B82" s="108"/>
      <c r="C82" s="109" t="s">
        <v>258</v>
      </c>
      <c r="D82" s="25"/>
      <c r="E82" s="25"/>
      <c r="F82" s="103">
        <v>0</v>
      </c>
      <c r="G82" s="72"/>
      <c r="H82" s="71">
        <v>0</v>
      </c>
      <c r="I82" s="107"/>
      <c r="J82" s="104">
        <v>0</v>
      </c>
      <c r="K82" s="110"/>
      <c r="L82" s="110">
        <v>0</v>
      </c>
    </row>
    <row r="83" spans="2:12" ht="20.5" x14ac:dyDescent="0.65">
      <c r="B83" s="24" t="s">
        <v>138</v>
      </c>
      <c r="D83" s="25"/>
      <c r="E83" s="25"/>
      <c r="F83" s="103"/>
      <c r="G83" s="103"/>
      <c r="H83" s="104"/>
      <c r="I83" s="107"/>
      <c r="J83" s="104"/>
      <c r="K83" s="110"/>
      <c r="L83" s="110"/>
    </row>
    <row r="84" spans="2:12" x14ac:dyDescent="0.6">
      <c r="C84" s="108" t="s">
        <v>257</v>
      </c>
      <c r="D84" s="25"/>
      <c r="E84" s="25"/>
      <c r="F84" s="103"/>
      <c r="G84" s="103"/>
      <c r="H84" s="104"/>
      <c r="I84" s="107"/>
      <c r="J84" s="104"/>
      <c r="K84" s="110"/>
      <c r="L84" s="110"/>
    </row>
    <row r="85" spans="2:12" x14ac:dyDescent="0.6">
      <c r="C85" s="109" t="s">
        <v>258</v>
      </c>
      <c r="D85" s="25"/>
      <c r="E85" s="25"/>
      <c r="F85" s="266">
        <v>0</v>
      </c>
      <c r="G85" s="103"/>
      <c r="H85" s="104">
        <v>434</v>
      </c>
      <c r="I85" s="74"/>
      <c r="J85" s="266">
        <v>0</v>
      </c>
      <c r="K85" s="265"/>
      <c r="L85" s="266">
        <v>0</v>
      </c>
    </row>
    <row r="86" spans="2:12" x14ac:dyDescent="0.6">
      <c r="C86" s="108" t="s">
        <v>273</v>
      </c>
      <c r="D86" s="25"/>
      <c r="E86" s="25"/>
      <c r="F86" s="173">
        <v>111</v>
      </c>
      <c r="G86" s="174"/>
      <c r="H86" s="175">
        <v>-16399</v>
      </c>
      <c r="I86" s="175"/>
      <c r="J86" s="266">
        <v>0</v>
      </c>
      <c r="K86" s="266"/>
      <c r="L86" s="266">
        <v>0</v>
      </c>
    </row>
    <row r="87" spans="2:12" hidden="1" x14ac:dyDescent="0.6">
      <c r="C87" s="108" t="s">
        <v>311</v>
      </c>
      <c r="D87" s="25"/>
      <c r="E87" s="25"/>
      <c r="F87" s="176"/>
      <c r="G87" s="174"/>
      <c r="H87" s="177"/>
      <c r="I87" s="175"/>
      <c r="J87" s="267">
        <v>0</v>
      </c>
      <c r="K87" s="266"/>
      <c r="L87" s="267">
        <v>0</v>
      </c>
    </row>
    <row r="88" spans="2:12" x14ac:dyDescent="0.6">
      <c r="C88" s="102" t="s">
        <v>284</v>
      </c>
      <c r="D88" s="25"/>
      <c r="E88" s="25"/>
      <c r="F88" s="187">
        <f>SUM(F82:F86)</f>
        <v>111</v>
      </c>
      <c r="G88" s="174"/>
      <c r="H88" s="188">
        <f>SUM(H82:H87)</f>
        <v>-15965</v>
      </c>
      <c r="I88" s="175"/>
      <c r="J88" s="268">
        <f>SUM(J85:J87)</f>
        <v>0</v>
      </c>
      <c r="K88" s="266"/>
      <c r="L88" s="268">
        <f>SUM(L85:L87)</f>
        <v>0</v>
      </c>
    </row>
    <row r="89" spans="2:12" ht="21" thickBot="1" x14ac:dyDescent="0.7">
      <c r="B89" s="24" t="s">
        <v>285</v>
      </c>
      <c r="D89" s="25"/>
      <c r="E89" s="25"/>
      <c r="F89" s="189">
        <f>F77+F88</f>
        <v>-139033</v>
      </c>
      <c r="G89" s="174"/>
      <c r="H89" s="190">
        <f>H77+H88</f>
        <v>-88606</v>
      </c>
      <c r="I89" s="175"/>
      <c r="J89" s="190">
        <f>J77+J88</f>
        <v>18371</v>
      </c>
      <c r="K89" s="175"/>
      <c r="L89" s="190">
        <f>L77+L88</f>
        <v>-66146</v>
      </c>
    </row>
    <row r="90" spans="2:12" ht="8.9" customHeight="1" thickTop="1" x14ac:dyDescent="0.6">
      <c r="D90" s="25"/>
      <c r="E90" s="25"/>
      <c r="F90" s="72"/>
      <c r="G90" s="72"/>
      <c r="H90" s="72"/>
      <c r="I90" s="107"/>
      <c r="J90" s="72"/>
      <c r="K90" s="103"/>
      <c r="L90" s="72"/>
    </row>
    <row r="91" spans="2:12" ht="20.5" x14ac:dyDescent="0.65">
      <c r="B91" s="24" t="s">
        <v>228</v>
      </c>
      <c r="D91" s="25"/>
      <c r="E91" s="25"/>
      <c r="F91" s="105"/>
      <c r="G91" s="105"/>
      <c r="H91" s="105"/>
      <c r="I91" s="107"/>
      <c r="J91" s="105"/>
      <c r="K91" s="107"/>
      <c r="L91" s="106"/>
    </row>
    <row r="92" spans="2:12" x14ac:dyDescent="0.6">
      <c r="C92" s="20" t="s">
        <v>139</v>
      </c>
      <c r="D92" s="25"/>
      <c r="E92" s="25"/>
      <c r="F92" s="173">
        <f>+F94-F93</f>
        <v>-118462</v>
      </c>
      <c r="G92" s="174"/>
      <c r="H92" s="175">
        <f>+H94-H93</f>
        <v>-77996</v>
      </c>
      <c r="I92" s="175"/>
      <c r="J92" s="175">
        <f>+J94-J93</f>
        <v>18371</v>
      </c>
      <c r="K92" s="175"/>
      <c r="L92" s="175">
        <f>+L94-L93</f>
        <v>-66146</v>
      </c>
    </row>
    <row r="93" spans="2:12" x14ac:dyDescent="0.6">
      <c r="C93" s="20" t="s">
        <v>140</v>
      </c>
      <c r="D93" s="25"/>
      <c r="E93" s="25"/>
      <c r="F93" s="176">
        <v>-20682</v>
      </c>
      <c r="G93" s="174"/>
      <c r="H93" s="177">
        <v>5355</v>
      </c>
      <c r="I93" s="175"/>
      <c r="J93" s="266">
        <v>0</v>
      </c>
      <c r="K93" s="175"/>
      <c r="L93" s="266">
        <v>0</v>
      </c>
    </row>
    <row r="94" spans="2:12" ht="20.5" thickBot="1" x14ac:dyDescent="0.65">
      <c r="D94" s="25"/>
      <c r="E94" s="25"/>
      <c r="F94" s="189">
        <f>F77</f>
        <v>-139144</v>
      </c>
      <c r="G94" s="174"/>
      <c r="H94" s="190">
        <f>H77</f>
        <v>-72641</v>
      </c>
      <c r="I94" s="175"/>
      <c r="J94" s="190">
        <f>J77</f>
        <v>18371</v>
      </c>
      <c r="K94" s="175"/>
      <c r="L94" s="190">
        <f>L77</f>
        <v>-66146</v>
      </c>
    </row>
    <row r="95" spans="2:12" ht="21" thickTop="1" x14ac:dyDescent="0.65">
      <c r="B95" s="24" t="s">
        <v>141</v>
      </c>
      <c r="D95" s="25"/>
      <c r="E95" s="25"/>
      <c r="F95" s="191"/>
      <c r="G95" s="191"/>
      <c r="H95" s="191"/>
      <c r="I95" s="192"/>
      <c r="J95" s="193"/>
      <c r="K95" s="192"/>
      <c r="L95" s="111"/>
    </row>
    <row r="96" spans="2:12" x14ac:dyDescent="0.6">
      <c r="C96" s="20" t="s">
        <v>139</v>
      </c>
      <c r="D96" s="25"/>
      <c r="E96" s="25"/>
      <c r="F96" s="173">
        <f>+F98-F97</f>
        <v>-118385</v>
      </c>
      <c r="G96" s="174"/>
      <c r="H96" s="175">
        <f>+H98-H97</f>
        <v>-89067</v>
      </c>
      <c r="I96" s="175"/>
      <c r="J96" s="175">
        <f>+J98-J97</f>
        <v>18371</v>
      </c>
      <c r="K96" s="175"/>
      <c r="L96" s="175">
        <f>+L98-L97</f>
        <v>-66146</v>
      </c>
    </row>
    <row r="97" spans="2:12" x14ac:dyDescent="0.6">
      <c r="C97" s="20" t="s">
        <v>140</v>
      </c>
      <c r="D97" s="25"/>
      <c r="E97" s="25"/>
      <c r="F97" s="176">
        <v>-20648</v>
      </c>
      <c r="G97" s="174"/>
      <c r="H97" s="177">
        <v>461</v>
      </c>
      <c r="I97" s="175"/>
      <c r="J97" s="266">
        <v>0</v>
      </c>
      <c r="K97" s="175"/>
      <c r="L97" s="266">
        <v>0</v>
      </c>
    </row>
    <row r="98" spans="2:12" ht="20.5" thickBot="1" x14ac:dyDescent="0.65">
      <c r="D98" s="25"/>
      <c r="E98" s="25"/>
      <c r="F98" s="189">
        <f>F89</f>
        <v>-139033</v>
      </c>
      <c r="G98" s="174"/>
      <c r="H98" s="190">
        <f>H89</f>
        <v>-88606</v>
      </c>
      <c r="I98" s="175"/>
      <c r="J98" s="190">
        <f>J89</f>
        <v>18371</v>
      </c>
      <c r="K98" s="175"/>
      <c r="L98" s="190">
        <f>L89</f>
        <v>-66146</v>
      </c>
    </row>
    <row r="99" spans="2:12" ht="5.9" customHeight="1" thickTop="1" x14ac:dyDescent="0.6">
      <c r="D99" s="25"/>
      <c r="E99" s="25"/>
      <c r="F99" s="194"/>
      <c r="G99" s="194"/>
      <c r="H99" s="194"/>
      <c r="I99" s="195"/>
      <c r="J99" s="196"/>
      <c r="K99" s="194"/>
      <c r="L99" s="194"/>
    </row>
    <row r="100" spans="2:12" ht="20.5" x14ac:dyDescent="0.65">
      <c r="B100" s="112" t="s">
        <v>142</v>
      </c>
      <c r="F100" s="195"/>
      <c r="G100" s="195"/>
      <c r="H100" s="194"/>
      <c r="I100" s="194"/>
      <c r="J100" s="194"/>
      <c r="K100" s="195"/>
      <c r="L100" s="196"/>
    </row>
    <row r="101" spans="2:12" ht="20.5" thickBot="1" x14ac:dyDescent="0.65">
      <c r="C101" s="113" t="s">
        <v>259</v>
      </c>
      <c r="D101" s="25"/>
      <c r="E101" s="25"/>
      <c r="F101" s="197">
        <f>(F94/F102)</f>
        <v>-1.7233569864793953E-5</v>
      </c>
      <c r="G101" s="198"/>
      <c r="H101" s="199">
        <f>(H94/H102)</f>
        <v>-8.9968048881797861E-6</v>
      </c>
      <c r="I101" s="200"/>
      <c r="J101" s="199">
        <f>(J94/J102)</f>
        <v>2.2753256481496126E-6</v>
      </c>
      <c r="K101" s="200"/>
      <c r="L101" s="199">
        <f>(L94/L102)</f>
        <v>-8.192379732293609E-6</v>
      </c>
    </row>
    <row r="102" spans="2:12" ht="21" thickTop="1" thickBot="1" x14ac:dyDescent="0.65">
      <c r="C102" s="33" t="s">
        <v>260</v>
      </c>
      <c r="D102" s="25"/>
      <c r="F102" s="185">
        <v>8074009105</v>
      </c>
      <c r="G102" s="174"/>
      <c r="H102" s="185">
        <v>8074088624</v>
      </c>
      <c r="I102" s="175"/>
      <c r="J102" s="186">
        <v>8074009105</v>
      </c>
      <c r="K102" s="175"/>
      <c r="L102" s="185">
        <v>8074088624</v>
      </c>
    </row>
    <row r="103" spans="2:12" ht="10.4" customHeight="1" thickTop="1" x14ac:dyDescent="0.6"/>
    <row r="104" spans="2:12" ht="20.9" hidden="1" customHeight="1" thickTop="1" x14ac:dyDescent="0.6"/>
    <row r="105" spans="2:12" ht="20.9" hidden="1" customHeight="1" x14ac:dyDescent="0.6">
      <c r="D105" s="25">
        <v>24</v>
      </c>
      <c r="F105" s="114"/>
      <c r="G105" s="115"/>
      <c r="H105" s="114"/>
      <c r="I105" s="116"/>
      <c r="J105" s="117"/>
      <c r="K105" s="115"/>
      <c r="L105" s="114"/>
    </row>
    <row r="106" spans="2:12" ht="20.9" hidden="1" customHeight="1" x14ac:dyDescent="0.6">
      <c r="D106" s="25">
        <v>24</v>
      </c>
      <c r="F106" s="11"/>
      <c r="G106" s="11"/>
      <c r="H106" s="11"/>
      <c r="J106" s="11"/>
      <c r="L106" s="12"/>
    </row>
    <row r="108" spans="2:12" x14ac:dyDescent="0.6">
      <c r="B108" s="27" t="s">
        <v>282</v>
      </c>
    </row>
    <row r="124" spans="2:12" x14ac:dyDescent="0.6">
      <c r="B124" s="285" t="s">
        <v>51</v>
      </c>
      <c r="C124" s="285"/>
      <c r="D124" s="285"/>
      <c r="E124" s="285"/>
      <c r="F124" s="285"/>
      <c r="G124" s="285"/>
      <c r="H124" s="285"/>
      <c r="I124" s="285"/>
      <c r="J124" s="285"/>
      <c r="K124" s="285"/>
      <c r="L124" s="285"/>
    </row>
    <row r="125" spans="2:12" x14ac:dyDescent="0.6">
      <c r="B125" s="285" t="s">
        <v>136</v>
      </c>
      <c r="C125" s="285"/>
      <c r="D125" s="285"/>
      <c r="E125" s="285"/>
      <c r="F125" s="285"/>
      <c r="G125" s="285"/>
      <c r="H125" s="285"/>
      <c r="I125" s="285"/>
      <c r="J125" s="285"/>
      <c r="K125" s="285"/>
      <c r="L125" s="285"/>
    </row>
    <row r="126" spans="2:12" ht="20.149999999999999" customHeight="1" x14ac:dyDescent="0.6">
      <c r="D126" s="25"/>
      <c r="E126" s="25"/>
      <c r="F126" s="25"/>
      <c r="G126" s="25"/>
      <c r="H126" s="25"/>
      <c r="I126" s="25"/>
      <c r="J126" s="25"/>
      <c r="K126" s="25"/>
      <c r="L126" s="25"/>
    </row>
    <row r="127" spans="2:12" x14ac:dyDescent="0.6">
      <c r="B127" s="284" t="s">
        <v>227</v>
      </c>
      <c r="C127" s="285"/>
      <c r="D127" s="285"/>
      <c r="E127" s="285"/>
      <c r="F127" s="285"/>
      <c r="G127" s="285"/>
      <c r="H127" s="285"/>
      <c r="I127" s="285"/>
      <c r="J127" s="285"/>
      <c r="K127" s="285"/>
      <c r="L127" s="285"/>
    </row>
    <row r="131" spans="3:3" x14ac:dyDescent="0.6">
      <c r="C131" s="13"/>
    </row>
    <row r="132" spans="3:3" x14ac:dyDescent="0.6">
      <c r="C132" s="13"/>
    </row>
    <row r="133" spans="3:3" x14ac:dyDescent="0.6">
      <c r="C133" s="13"/>
    </row>
    <row r="134" spans="3:3" x14ac:dyDescent="0.6">
      <c r="C134" s="13"/>
    </row>
    <row r="135" spans="3:3" x14ac:dyDescent="0.6">
      <c r="C135" s="13"/>
    </row>
    <row r="136" spans="3:3" x14ac:dyDescent="0.6">
      <c r="C136" s="13"/>
    </row>
    <row r="137" spans="3:3" x14ac:dyDescent="0.6">
      <c r="C137" s="13"/>
    </row>
    <row r="138" spans="3:3" x14ac:dyDescent="0.6">
      <c r="C138" s="13"/>
    </row>
    <row r="139" spans="3:3" x14ac:dyDescent="0.6">
      <c r="C139" s="13"/>
    </row>
    <row r="140" spans="3:3" x14ac:dyDescent="0.6">
      <c r="C140" s="13"/>
    </row>
  </sheetData>
  <mergeCells count="22">
    <mergeCell ref="J1:L1"/>
    <mergeCell ref="F6:L6"/>
    <mergeCell ref="F7:H7"/>
    <mergeCell ref="J7:L7"/>
    <mergeCell ref="F8:L8"/>
    <mergeCell ref="B2:L2"/>
    <mergeCell ref="B3:L3"/>
    <mergeCell ref="B4:L4"/>
    <mergeCell ref="B61:L61"/>
    <mergeCell ref="B62:L62"/>
    <mergeCell ref="F71:L71"/>
    <mergeCell ref="F72:H72"/>
    <mergeCell ref="J72:L72"/>
    <mergeCell ref="F73:L73"/>
    <mergeCell ref="B64:L64"/>
    <mergeCell ref="B127:L127"/>
    <mergeCell ref="B124:L124"/>
    <mergeCell ref="B125:L125"/>
    <mergeCell ref="B67:L67"/>
    <mergeCell ref="B68:L68"/>
    <mergeCell ref="B69:L69"/>
    <mergeCell ref="J66:L66"/>
  </mergeCells>
  <pageMargins left="0.82677165354330717" right="0.23622047244094491" top="0.47244094488188981" bottom="0.27559055118110237" header="0.31496062992125984" footer="0.19685039370078741"/>
  <pageSetup paperSize="9" scale="67" fitToHeight="0" orientation="portrait" r:id="rId1"/>
  <rowBreaks count="1" manualBreakCount="1">
    <brk id="65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9103-E805-41C5-AE4F-7EEF370D511C}">
  <sheetPr>
    <pageSetUpPr fitToPage="1"/>
  </sheetPr>
  <dimension ref="A1:N274"/>
  <sheetViews>
    <sheetView view="pageBreakPreview" topLeftCell="A70" zoomScale="55" zoomScaleNormal="100" zoomScaleSheetLayoutView="55" workbookViewId="0">
      <selection activeCell="F87" sqref="F87"/>
    </sheetView>
  </sheetViews>
  <sheetFormatPr defaultColWidth="9.08203125" defaultRowHeight="20" x14ac:dyDescent="0.6"/>
  <cols>
    <col min="1" max="1" width="11.08203125" style="122" customWidth="1"/>
    <col min="2" max="2" width="2.6640625" style="121" customWidth="1"/>
    <col min="3" max="3" width="44.4140625" style="121" customWidth="1"/>
    <col min="4" max="4" width="9.08203125" style="122" customWidth="1"/>
    <col min="5" max="5" width="0.6640625" style="122" customWidth="1"/>
    <col min="6" max="6" width="14.08203125" style="123" customWidth="1"/>
    <col min="7" max="7" width="1" style="124" customWidth="1"/>
    <col min="8" max="8" width="13.6640625" style="122" customWidth="1"/>
    <col min="9" max="9" width="0.58203125" style="124" customWidth="1"/>
    <col min="10" max="10" width="14.08203125" style="122" customWidth="1"/>
    <col min="11" max="11" width="0.6640625" style="124" customWidth="1"/>
    <col min="12" max="12" width="13.58203125" style="122" customWidth="1"/>
    <col min="13" max="16384" width="9.08203125" style="122"/>
  </cols>
  <sheetData>
    <row r="1" spans="2:12" x14ac:dyDescent="0.6">
      <c r="J1" s="294" t="s">
        <v>279</v>
      </c>
      <c r="K1" s="294"/>
      <c r="L1" s="294"/>
    </row>
    <row r="2" spans="2:12" ht="20.5" x14ac:dyDescent="0.65">
      <c r="B2" s="301" t="s">
        <v>0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</row>
    <row r="3" spans="2:12" ht="20.5" x14ac:dyDescent="0.6">
      <c r="B3" s="302" t="s">
        <v>143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2:12" ht="20.5" x14ac:dyDescent="0.65">
      <c r="B4" s="301" t="s">
        <v>337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</row>
    <row r="5" spans="2:12" ht="12.65" customHeight="1" x14ac:dyDescent="0.65">
      <c r="B5" s="125"/>
      <c r="C5" s="125"/>
      <c r="D5" s="125"/>
      <c r="E5" s="125"/>
      <c r="F5" s="126"/>
      <c r="G5" s="127"/>
      <c r="H5" s="125"/>
      <c r="I5" s="127"/>
      <c r="J5" s="125"/>
      <c r="K5" s="127"/>
      <c r="L5" s="125"/>
    </row>
    <row r="6" spans="2:12" ht="20.5" x14ac:dyDescent="0.65">
      <c r="B6" s="128"/>
      <c r="C6" s="128"/>
      <c r="F6" s="297" t="s">
        <v>274</v>
      </c>
      <c r="G6" s="297"/>
      <c r="H6" s="297"/>
      <c r="I6" s="297"/>
      <c r="J6" s="297"/>
      <c r="K6" s="297"/>
      <c r="L6" s="297"/>
    </row>
    <row r="7" spans="2:12" ht="20.5" x14ac:dyDescent="0.65">
      <c r="B7" s="128"/>
      <c r="C7" s="128"/>
      <c r="F7" s="303" t="s">
        <v>2</v>
      </c>
      <c r="G7" s="303"/>
      <c r="H7" s="303"/>
      <c r="J7" s="297" t="s">
        <v>3</v>
      </c>
      <c r="K7" s="297"/>
      <c r="L7" s="297"/>
    </row>
    <row r="8" spans="2:12" ht="20.5" x14ac:dyDescent="0.65">
      <c r="B8" s="128"/>
      <c r="C8" s="128"/>
      <c r="F8" s="297" t="s">
        <v>342</v>
      </c>
      <c r="G8" s="297"/>
      <c r="H8" s="297"/>
      <c r="I8" s="297"/>
      <c r="J8" s="297"/>
      <c r="K8" s="297"/>
      <c r="L8" s="297"/>
    </row>
    <row r="9" spans="2:12" ht="20.5" x14ac:dyDescent="0.65">
      <c r="D9" s="129"/>
      <c r="E9" s="129"/>
      <c r="F9" s="130">
        <v>2568</v>
      </c>
      <c r="G9" s="131"/>
      <c r="H9" s="130">
        <v>2567</v>
      </c>
      <c r="I9" s="132"/>
      <c r="J9" s="130">
        <v>2568</v>
      </c>
      <c r="K9" s="131"/>
      <c r="L9" s="130">
        <v>2567</v>
      </c>
    </row>
    <row r="10" spans="2:12" ht="10.75" customHeight="1" x14ac:dyDescent="0.65">
      <c r="D10" s="129"/>
      <c r="E10" s="129"/>
      <c r="F10" s="283"/>
      <c r="G10" s="131"/>
      <c r="H10" s="283"/>
      <c r="I10" s="132"/>
      <c r="J10" s="283"/>
      <c r="K10" s="131"/>
      <c r="L10" s="283"/>
    </row>
    <row r="11" spans="2:12" ht="20.5" x14ac:dyDescent="0.65">
      <c r="B11" s="133" t="s">
        <v>144</v>
      </c>
      <c r="C11" s="133"/>
      <c r="H11" s="63"/>
    </row>
    <row r="12" spans="2:12" x14ac:dyDescent="0.6">
      <c r="B12" s="121" t="s">
        <v>288</v>
      </c>
      <c r="E12" s="134"/>
      <c r="F12" s="209">
        <f>'PL 9 M'!F77</f>
        <v>-139144</v>
      </c>
      <c r="G12" s="272"/>
      <c r="H12" s="266">
        <f>'PL 9 M'!H77</f>
        <v>-72641</v>
      </c>
      <c r="I12" s="266"/>
      <c r="J12" s="266">
        <f>'PL 9 M'!J77</f>
        <v>18371</v>
      </c>
      <c r="K12" s="266"/>
      <c r="L12" s="266">
        <f>'PL 9 M'!L77</f>
        <v>-66146</v>
      </c>
    </row>
    <row r="13" spans="2:12" x14ac:dyDescent="0.6">
      <c r="B13" s="135" t="s">
        <v>145</v>
      </c>
      <c r="C13" s="135"/>
      <c r="E13" s="14"/>
      <c r="F13" s="209"/>
      <c r="G13" s="272"/>
      <c r="H13" s="266"/>
      <c r="I13" s="266"/>
      <c r="J13" s="266"/>
      <c r="K13" s="266"/>
      <c r="L13" s="266"/>
    </row>
    <row r="14" spans="2:12" x14ac:dyDescent="0.6">
      <c r="B14" s="122"/>
      <c r="C14" s="121" t="s">
        <v>146</v>
      </c>
      <c r="E14" s="14"/>
      <c r="F14" s="209">
        <v>77662</v>
      </c>
      <c r="G14" s="272"/>
      <c r="H14" s="266">
        <v>85819</v>
      </c>
      <c r="I14" s="266"/>
      <c r="J14" s="266">
        <v>700</v>
      </c>
      <c r="K14" s="266"/>
      <c r="L14" s="266">
        <v>4104</v>
      </c>
    </row>
    <row r="15" spans="2:12" x14ac:dyDescent="0.6">
      <c r="B15" s="122"/>
      <c r="C15" s="121" t="s">
        <v>147</v>
      </c>
      <c r="E15" s="14"/>
      <c r="F15" s="209">
        <v>3434</v>
      </c>
      <c r="G15" s="272"/>
      <c r="H15" s="266">
        <v>9498</v>
      </c>
      <c r="I15" s="266"/>
      <c r="J15" s="266">
        <v>1888</v>
      </c>
      <c r="K15" s="266"/>
      <c r="L15" s="266">
        <v>8131</v>
      </c>
    </row>
    <row r="16" spans="2:12" x14ac:dyDescent="0.6">
      <c r="B16" s="122"/>
      <c r="C16" s="121" t="s">
        <v>300</v>
      </c>
      <c r="E16" s="14"/>
      <c r="F16" s="209">
        <v>0</v>
      </c>
      <c r="G16" s="272"/>
      <c r="H16" s="266">
        <v>0</v>
      </c>
      <c r="I16" s="266"/>
      <c r="J16" s="266">
        <v>14200</v>
      </c>
      <c r="K16" s="266"/>
      <c r="L16" s="266">
        <v>53000</v>
      </c>
    </row>
    <row r="17" spans="2:12" hidden="1" x14ac:dyDescent="0.6">
      <c r="B17" s="122"/>
      <c r="C17" s="121" t="s">
        <v>266</v>
      </c>
      <c r="E17" s="14"/>
      <c r="F17" s="209"/>
      <c r="G17" s="272"/>
      <c r="H17" s="266"/>
      <c r="I17" s="266"/>
      <c r="J17" s="266"/>
      <c r="K17" s="266"/>
      <c r="L17" s="266"/>
    </row>
    <row r="18" spans="2:12" x14ac:dyDescent="0.6">
      <c r="B18" s="122"/>
      <c r="C18" s="121" t="s">
        <v>312</v>
      </c>
      <c r="E18" s="14"/>
      <c r="F18" s="209">
        <v>0</v>
      </c>
      <c r="G18" s="272"/>
      <c r="H18" s="266">
        <v>785</v>
      </c>
      <c r="I18" s="266"/>
      <c r="J18" s="266">
        <v>0</v>
      </c>
      <c r="K18" s="266"/>
      <c r="L18" s="266">
        <v>785</v>
      </c>
    </row>
    <row r="19" spans="2:12" x14ac:dyDescent="0.6">
      <c r="B19" s="122"/>
      <c r="C19" s="121" t="s">
        <v>218</v>
      </c>
      <c r="E19" s="14"/>
      <c r="F19" s="273">
        <v>0</v>
      </c>
      <c r="G19" s="274"/>
      <c r="H19" s="265">
        <v>81687</v>
      </c>
      <c r="I19" s="265"/>
      <c r="J19" s="266">
        <v>0</v>
      </c>
      <c r="K19" s="265"/>
      <c r="L19" s="265">
        <v>0</v>
      </c>
    </row>
    <row r="20" spans="2:12" x14ac:dyDescent="0.6">
      <c r="B20" s="122"/>
      <c r="C20" s="121" t="s">
        <v>148</v>
      </c>
      <c r="E20" s="14"/>
      <c r="F20" s="209">
        <v>1575</v>
      </c>
      <c r="G20" s="272"/>
      <c r="H20" s="266">
        <v>2820</v>
      </c>
      <c r="I20" s="266"/>
      <c r="J20" s="266">
        <v>1575</v>
      </c>
      <c r="K20" s="266"/>
      <c r="L20" s="266">
        <v>2820</v>
      </c>
    </row>
    <row r="21" spans="2:12" x14ac:dyDescent="0.6">
      <c r="B21" s="122"/>
      <c r="C21" s="136" t="s">
        <v>358</v>
      </c>
      <c r="E21" s="14"/>
      <c r="F21" s="209">
        <v>0</v>
      </c>
      <c r="G21" s="272"/>
      <c r="H21" s="266">
        <v>-125</v>
      </c>
      <c r="I21" s="266"/>
      <c r="J21" s="266">
        <v>0</v>
      </c>
      <c r="K21" s="266"/>
      <c r="L21" s="266">
        <v>-125</v>
      </c>
    </row>
    <row r="22" spans="2:12" x14ac:dyDescent="0.6">
      <c r="B22" s="122"/>
      <c r="C22" s="136" t="s">
        <v>357</v>
      </c>
      <c r="E22" s="14"/>
      <c r="F22" s="209">
        <v>11227</v>
      </c>
      <c r="G22" s="272"/>
      <c r="H22" s="266">
        <v>37</v>
      </c>
      <c r="I22" s="266"/>
      <c r="J22" s="266">
        <v>0</v>
      </c>
      <c r="K22" s="266"/>
      <c r="L22" s="266">
        <v>37</v>
      </c>
    </row>
    <row r="23" spans="2:12" x14ac:dyDescent="0.6">
      <c r="B23" s="122"/>
      <c r="C23" s="136" t="s">
        <v>149</v>
      </c>
      <c r="E23" s="14"/>
      <c r="F23" s="209">
        <v>0</v>
      </c>
      <c r="G23" s="272"/>
      <c r="H23" s="266">
        <v>-35</v>
      </c>
      <c r="I23" s="266"/>
      <c r="J23" s="266">
        <v>0</v>
      </c>
      <c r="K23" s="266"/>
      <c r="L23" s="266">
        <v>-35</v>
      </c>
    </row>
    <row r="24" spans="2:12" hidden="1" x14ac:dyDescent="0.6">
      <c r="B24" s="122"/>
      <c r="C24" s="136" t="s">
        <v>150</v>
      </c>
      <c r="E24" s="14"/>
      <c r="F24" s="209"/>
      <c r="G24" s="272"/>
      <c r="H24" s="266"/>
      <c r="I24" s="266"/>
      <c r="J24" s="266"/>
      <c r="K24" s="266"/>
      <c r="L24" s="266"/>
    </row>
    <row r="25" spans="2:12" hidden="1" x14ac:dyDescent="0.6">
      <c r="B25" s="122"/>
      <c r="C25" s="136" t="s">
        <v>151</v>
      </c>
      <c r="E25" s="14"/>
      <c r="F25" s="209"/>
      <c r="G25" s="272"/>
      <c r="H25" s="266"/>
      <c r="I25" s="266"/>
      <c r="J25" s="266"/>
      <c r="K25" s="266"/>
      <c r="L25" s="266"/>
    </row>
    <row r="26" spans="2:12" x14ac:dyDescent="0.6">
      <c r="B26" s="122"/>
      <c r="C26" s="136" t="s">
        <v>152</v>
      </c>
      <c r="E26" s="15"/>
      <c r="F26" s="209">
        <v>704</v>
      </c>
      <c r="G26" s="272"/>
      <c r="H26" s="266">
        <v>678</v>
      </c>
      <c r="I26" s="266"/>
      <c r="J26" s="266">
        <v>234</v>
      </c>
      <c r="K26" s="266"/>
      <c r="L26" s="266">
        <v>220</v>
      </c>
    </row>
    <row r="27" spans="2:12" x14ac:dyDescent="0.6">
      <c r="B27" s="122"/>
      <c r="C27" s="136" t="s">
        <v>153</v>
      </c>
      <c r="E27" s="15"/>
      <c r="F27" s="209">
        <v>13418</v>
      </c>
      <c r="G27" s="272"/>
      <c r="H27" s="266">
        <v>7849</v>
      </c>
      <c r="I27" s="266"/>
      <c r="J27" s="266">
        <v>-174</v>
      </c>
      <c r="K27" s="266"/>
      <c r="L27" s="266">
        <v>0</v>
      </c>
    </row>
    <row r="28" spans="2:12" x14ac:dyDescent="0.6">
      <c r="B28" s="122"/>
      <c r="C28" s="136" t="s">
        <v>344</v>
      </c>
      <c r="E28" s="15"/>
      <c r="F28" s="209">
        <v>0</v>
      </c>
      <c r="G28" s="272"/>
      <c r="H28" s="266">
        <v>-71</v>
      </c>
      <c r="I28" s="266"/>
      <c r="J28" s="266">
        <v>0</v>
      </c>
      <c r="K28" s="266"/>
      <c r="L28" s="266">
        <v>-71</v>
      </c>
    </row>
    <row r="29" spans="2:12" hidden="1" x14ac:dyDescent="0.6">
      <c r="B29" s="122"/>
      <c r="C29" s="136" t="s">
        <v>211</v>
      </c>
      <c r="E29" s="15"/>
      <c r="F29" s="209"/>
      <c r="G29" s="272"/>
      <c r="H29" s="266"/>
      <c r="I29" s="266"/>
      <c r="J29" s="266"/>
      <c r="K29" s="266"/>
      <c r="L29" s="266"/>
    </row>
    <row r="30" spans="2:12" x14ac:dyDescent="0.6">
      <c r="B30" s="122"/>
      <c r="C30" s="136" t="s">
        <v>226</v>
      </c>
      <c r="E30" s="15"/>
      <c r="F30" s="209">
        <v>130</v>
      </c>
      <c r="G30" s="272"/>
      <c r="H30" s="266">
        <v>8226</v>
      </c>
      <c r="I30" s="266"/>
      <c r="J30" s="266">
        <v>130</v>
      </c>
      <c r="K30" s="266"/>
      <c r="L30" s="266">
        <v>26177</v>
      </c>
    </row>
    <row r="31" spans="2:12" hidden="1" x14ac:dyDescent="0.6">
      <c r="B31" s="122"/>
      <c r="C31" s="136" t="s">
        <v>154</v>
      </c>
      <c r="E31" s="15"/>
      <c r="F31" s="209"/>
      <c r="G31" s="272"/>
      <c r="H31" s="266"/>
      <c r="I31" s="266"/>
      <c r="J31" s="266"/>
      <c r="K31" s="266"/>
      <c r="L31" s="266"/>
    </row>
    <row r="32" spans="2:12" hidden="1" x14ac:dyDescent="0.6">
      <c r="B32" s="122"/>
      <c r="C32" s="136" t="s">
        <v>155</v>
      </c>
      <c r="E32" s="15"/>
      <c r="F32" s="209"/>
      <c r="G32" s="272"/>
      <c r="H32" s="266"/>
      <c r="I32" s="266"/>
      <c r="J32" s="266"/>
      <c r="K32" s="266"/>
      <c r="L32" s="266"/>
    </row>
    <row r="33" spans="2:12" x14ac:dyDescent="0.6">
      <c r="B33" s="122"/>
      <c r="C33" s="136" t="s">
        <v>156</v>
      </c>
      <c r="E33" s="15"/>
      <c r="F33" s="209">
        <v>0</v>
      </c>
      <c r="G33" s="272"/>
      <c r="H33" s="266">
        <v>-3322</v>
      </c>
      <c r="I33" s="266"/>
      <c r="J33" s="266">
        <v>0</v>
      </c>
      <c r="K33" s="266"/>
      <c r="L33" s="266">
        <v>-6552</v>
      </c>
    </row>
    <row r="34" spans="2:12" x14ac:dyDescent="0.6">
      <c r="B34" s="122"/>
      <c r="C34" s="136" t="s">
        <v>343</v>
      </c>
      <c r="E34" s="15"/>
      <c r="F34" s="209">
        <v>0</v>
      </c>
      <c r="G34" s="272"/>
      <c r="H34" s="266">
        <v>-14025</v>
      </c>
      <c r="I34" s="266"/>
      <c r="J34" s="266">
        <v>0</v>
      </c>
      <c r="K34" s="266"/>
      <c r="L34" s="266">
        <v>0</v>
      </c>
    </row>
    <row r="35" spans="2:12" hidden="1" x14ac:dyDescent="0.6">
      <c r="B35" s="122"/>
      <c r="C35" s="136" t="s">
        <v>231</v>
      </c>
      <c r="E35" s="15"/>
      <c r="F35" s="209">
        <v>0</v>
      </c>
      <c r="G35" s="272"/>
      <c r="H35" s="266">
        <v>0</v>
      </c>
      <c r="I35" s="266"/>
      <c r="J35" s="266">
        <v>0</v>
      </c>
      <c r="K35" s="266"/>
      <c r="L35" s="266">
        <v>0</v>
      </c>
    </row>
    <row r="36" spans="2:12" hidden="1" x14ac:dyDescent="0.6">
      <c r="B36" s="122"/>
      <c r="C36" s="136" t="s">
        <v>355</v>
      </c>
      <c r="E36" s="15"/>
      <c r="F36" s="209">
        <v>0</v>
      </c>
      <c r="G36" s="272"/>
      <c r="H36" s="266">
        <v>0</v>
      </c>
      <c r="I36" s="266"/>
      <c r="J36" s="266">
        <v>0</v>
      </c>
      <c r="K36" s="266"/>
      <c r="L36" s="266">
        <v>0</v>
      </c>
    </row>
    <row r="37" spans="2:12" x14ac:dyDescent="0.6">
      <c r="B37" s="122"/>
      <c r="C37" s="136" t="s">
        <v>345</v>
      </c>
      <c r="E37" s="15"/>
      <c r="F37" s="209">
        <v>75700</v>
      </c>
      <c r="G37" s="272"/>
      <c r="H37" s="266">
        <v>1403</v>
      </c>
      <c r="I37" s="266"/>
      <c r="J37" s="266">
        <v>0</v>
      </c>
      <c r="K37" s="266"/>
      <c r="L37" s="266">
        <v>0</v>
      </c>
    </row>
    <row r="38" spans="2:12" x14ac:dyDescent="0.6">
      <c r="B38" s="122"/>
      <c r="C38" s="136" t="s">
        <v>369</v>
      </c>
      <c r="E38" s="15"/>
      <c r="F38" s="209">
        <v>6872</v>
      </c>
      <c r="G38" s="272"/>
      <c r="H38" s="266">
        <v>0</v>
      </c>
      <c r="I38" s="266"/>
      <c r="J38" s="266">
        <v>0</v>
      </c>
      <c r="K38" s="266"/>
      <c r="L38" s="266">
        <v>0</v>
      </c>
    </row>
    <row r="39" spans="2:12" hidden="1" x14ac:dyDescent="0.6">
      <c r="B39" s="122"/>
      <c r="C39" s="136" t="s">
        <v>157</v>
      </c>
      <c r="E39" s="15"/>
      <c r="F39" s="209">
        <v>0</v>
      </c>
      <c r="G39" s="272"/>
      <c r="H39" s="266">
        <v>0</v>
      </c>
      <c r="I39" s="266"/>
      <c r="J39" s="266">
        <v>0</v>
      </c>
      <c r="K39" s="266"/>
      <c r="L39" s="266">
        <v>0</v>
      </c>
    </row>
    <row r="40" spans="2:12" x14ac:dyDescent="0.6">
      <c r="B40" s="122"/>
      <c r="C40" s="136" t="s">
        <v>158</v>
      </c>
      <c r="D40" s="136"/>
      <c r="E40" s="136"/>
      <c r="F40" s="209">
        <v>784</v>
      </c>
      <c r="G40" s="272"/>
      <c r="H40" s="266">
        <v>1201</v>
      </c>
      <c r="I40" s="266"/>
      <c r="J40" s="266">
        <v>0</v>
      </c>
      <c r="K40" s="266"/>
      <c r="L40" s="266">
        <v>0</v>
      </c>
    </row>
    <row r="41" spans="2:12" hidden="1" x14ac:dyDescent="0.6">
      <c r="B41" s="122"/>
      <c r="C41" s="136" t="s">
        <v>159</v>
      </c>
      <c r="D41" s="136"/>
      <c r="E41" s="136"/>
      <c r="F41" s="209"/>
      <c r="G41" s="272"/>
      <c r="H41" s="266">
        <v>0</v>
      </c>
      <c r="I41" s="266"/>
      <c r="J41" s="266"/>
      <c r="K41" s="266"/>
      <c r="L41" s="266">
        <v>0</v>
      </c>
    </row>
    <row r="42" spans="2:12" x14ac:dyDescent="0.6">
      <c r="B42" s="122"/>
      <c r="C42" s="136" t="s">
        <v>160</v>
      </c>
      <c r="E42" s="15"/>
      <c r="F42" s="209">
        <v>-43595</v>
      </c>
      <c r="G42" s="272"/>
      <c r="H42" s="266">
        <v>-59439</v>
      </c>
      <c r="I42" s="266"/>
      <c r="J42" s="266">
        <v>-67925</v>
      </c>
      <c r="K42" s="266"/>
      <c r="L42" s="266">
        <v>-76782</v>
      </c>
    </row>
    <row r="43" spans="2:12" x14ac:dyDescent="0.6">
      <c r="B43" s="122"/>
      <c r="C43" s="136" t="s">
        <v>161</v>
      </c>
      <c r="D43" s="136"/>
      <c r="E43" s="136"/>
      <c r="F43" s="209">
        <v>37945</v>
      </c>
      <c r="G43" s="272"/>
      <c r="H43" s="266">
        <v>42088</v>
      </c>
      <c r="I43" s="266"/>
      <c r="J43" s="266">
        <v>14861</v>
      </c>
      <c r="K43" s="266"/>
      <c r="L43" s="266">
        <v>13299</v>
      </c>
    </row>
    <row r="44" spans="2:12" x14ac:dyDescent="0.6">
      <c r="B44" s="122"/>
      <c r="C44" s="136" t="s">
        <v>162</v>
      </c>
      <c r="D44" s="136"/>
      <c r="E44" s="136"/>
      <c r="F44" s="259">
        <v>-1141</v>
      </c>
      <c r="G44" s="272"/>
      <c r="H44" s="267">
        <v>-18648</v>
      </c>
      <c r="I44" s="266"/>
      <c r="J44" s="267">
        <v>0</v>
      </c>
      <c r="K44" s="266"/>
      <c r="L44" s="267">
        <v>0</v>
      </c>
    </row>
    <row r="45" spans="2:12" x14ac:dyDescent="0.6">
      <c r="B45" s="135" t="s">
        <v>163</v>
      </c>
      <c r="C45" s="135"/>
      <c r="D45" s="135"/>
      <c r="E45" s="14"/>
      <c r="F45" s="275"/>
      <c r="G45" s="269"/>
      <c r="H45" s="275"/>
      <c r="I45" s="276"/>
      <c r="J45" s="275"/>
      <c r="K45" s="276"/>
      <c r="L45" s="62"/>
    </row>
    <row r="46" spans="2:12" x14ac:dyDescent="0.6">
      <c r="B46" s="122"/>
      <c r="C46" s="135" t="s">
        <v>164</v>
      </c>
      <c r="E46" s="14"/>
      <c r="F46" s="209">
        <f>SUM(F12:F44)</f>
        <v>45571</v>
      </c>
      <c r="G46" s="272"/>
      <c r="H46" s="266">
        <f>SUM(H12:H44)</f>
        <v>73785</v>
      </c>
      <c r="I46" s="266"/>
      <c r="J46" s="266">
        <f>SUM(J12:J44)</f>
        <v>-16140</v>
      </c>
      <c r="K46" s="266"/>
      <c r="L46" s="266">
        <f>SUM(L12:L44)</f>
        <v>-41138</v>
      </c>
    </row>
    <row r="47" spans="2:12" x14ac:dyDescent="0.6">
      <c r="B47" s="122"/>
      <c r="C47" s="135"/>
      <c r="E47" s="14"/>
      <c r="F47" s="137"/>
      <c r="G47" s="138"/>
      <c r="H47" s="137"/>
      <c r="I47" s="60"/>
      <c r="J47" s="137"/>
      <c r="K47" s="60"/>
      <c r="L47" s="137"/>
    </row>
    <row r="48" spans="2:12" x14ac:dyDescent="0.6">
      <c r="B48" s="122"/>
      <c r="C48" s="135"/>
      <c r="E48" s="14"/>
      <c r="F48" s="137"/>
      <c r="G48" s="138"/>
      <c r="H48" s="137"/>
      <c r="I48" s="60"/>
      <c r="J48" s="137"/>
      <c r="K48" s="60"/>
      <c r="L48" s="137"/>
    </row>
    <row r="49" spans="1:14" hidden="1" x14ac:dyDescent="0.6">
      <c r="B49" s="122"/>
      <c r="C49" s="135"/>
      <c r="E49" s="14"/>
      <c r="F49" s="137"/>
      <c r="G49" s="138"/>
      <c r="H49" s="137"/>
      <c r="I49" s="60"/>
      <c r="J49" s="137"/>
      <c r="K49" s="60"/>
      <c r="L49" s="137"/>
    </row>
    <row r="50" spans="1:14" hidden="1" x14ac:dyDescent="0.6">
      <c r="B50" s="122"/>
      <c r="C50" s="135"/>
      <c r="E50" s="14"/>
      <c r="F50" s="137"/>
      <c r="G50" s="138"/>
      <c r="H50" s="137"/>
      <c r="I50" s="60"/>
      <c r="J50" s="137"/>
      <c r="K50" s="60"/>
      <c r="L50" s="137"/>
    </row>
    <row r="51" spans="1:14" hidden="1" x14ac:dyDescent="0.6">
      <c r="B51" s="122"/>
      <c r="C51" s="135"/>
      <c r="E51" s="14"/>
      <c r="F51" s="137"/>
      <c r="G51" s="138"/>
      <c r="H51" s="137"/>
      <c r="I51" s="60"/>
      <c r="J51" s="137"/>
      <c r="K51" s="60"/>
      <c r="L51" s="137"/>
    </row>
    <row r="52" spans="1:14" hidden="1" x14ac:dyDescent="0.6">
      <c r="B52" s="122"/>
      <c r="C52" s="135"/>
      <c r="E52" s="14"/>
      <c r="F52" s="137"/>
      <c r="G52" s="138"/>
      <c r="H52" s="137"/>
      <c r="I52" s="60"/>
      <c r="J52" s="137"/>
      <c r="K52" s="60"/>
      <c r="L52" s="137"/>
    </row>
    <row r="53" spans="1:14" hidden="1" x14ac:dyDescent="0.6">
      <c r="B53" s="122"/>
      <c r="C53" s="135"/>
      <c r="E53" s="14"/>
      <c r="F53" s="137"/>
      <c r="G53" s="138"/>
      <c r="H53" s="137"/>
      <c r="I53" s="60"/>
      <c r="J53" s="137"/>
      <c r="K53" s="60"/>
      <c r="L53" s="137"/>
    </row>
    <row r="54" spans="1:14" x14ac:dyDescent="0.6">
      <c r="B54" s="122"/>
      <c r="C54" s="135"/>
      <c r="E54" s="14"/>
      <c r="F54" s="137"/>
      <c r="G54" s="138"/>
      <c r="H54" s="137"/>
      <c r="I54" s="60"/>
      <c r="J54" s="137"/>
      <c r="K54" s="60"/>
      <c r="L54" s="137"/>
    </row>
    <row r="55" spans="1:14" x14ac:dyDescent="0.6">
      <c r="B55" s="122"/>
      <c r="C55" s="135"/>
      <c r="E55" s="14"/>
      <c r="F55" s="137"/>
      <c r="G55" s="138"/>
      <c r="H55" s="137"/>
      <c r="I55" s="60"/>
      <c r="J55" s="137"/>
      <c r="K55" s="60"/>
      <c r="L55" s="137"/>
    </row>
    <row r="56" spans="1:14" x14ac:dyDescent="0.6">
      <c r="B56" s="122"/>
      <c r="C56" s="135"/>
      <c r="E56" s="14"/>
      <c r="F56" s="137"/>
      <c r="G56" s="138"/>
      <c r="H56" s="137"/>
      <c r="I56" s="60"/>
      <c r="J56" s="137"/>
      <c r="K56" s="60"/>
      <c r="L56" s="137"/>
    </row>
    <row r="57" spans="1:14" x14ac:dyDescent="0.6">
      <c r="B57" s="122"/>
      <c r="C57" s="135"/>
      <c r="E57" s="14"/>
      <c r="F57" s="137"/>
      <c r="G57" s="138"/>
      <c r="H57" s="137"/>
      <c r="I57" s="60"/>
      <c r="J57" s="137"/>
      <c r="K57" s="60"/>
      <c r="L57" s="137"/>
    </row>
    <row r="58" spans="1:14" s="139" customFormat="1" x14ac:dyDescent="0.6">
      <c r="B58" s="285" t="s">
        <v>330</v>
      </c>
      <c r="C58" s="285"/>
      <c r="D58" s="285"/>
      <c r="E58" s="285"/>
      <c r="F58" s="285"/>
      <c r="G58" s="285"/>
      <c r="H58" s="285"/>
      <c r="I58" s="285"/>
      <c r="J58" s="285"/>
      <c r="K58" s="285"/>
      <c r="L58" s="285"/>
    </row>
    <row r="59" spans="1:14" s="139" customFormat="1" x14ac:dyDescent="0.6">
      <c r="B59" s="298" t="s">
        <v>370</v>
      </c>
      <c r="C59" s="298"/>
      <c r="D59" s="298"/>
      <c r="E59" s="298"/>
      <c r="F59" s="298"/>
      <c r="G59" s="298"/>
      <c r="H59" s="298"/>
      <c r="I59" s="298"/>
      <c r="J59" s="298"/>
      <c r="K59" s="298"/>
      <c r="L59" s="298"/>
    </row>
    <row r="60" spans="1:14" ht="20.5" x14ac:dyDescent="0.65">
      <c r="A60" s="140"/>
      <c r="B60" s="299" t="s">
        <v>324</v>
      </c>
      <c r="C60" s="299"/>
      <c r="D60" s="299"/>
      <c r="E60" s="299"/>
      <c r="F60" s="299"/>
      <c r="G60" s="299"/>
      <c r="H60" s="299"/>
      <c r="I60" s="299"/>
      <c r="J60" s="299"/>
      <c r="K60" s="299"/>
      <c r="L60" s="299"/>
    </row>
    <row r="61" spans="1:14" x14ac:dyDescent="0.6">
      <c r="B61" s="122"/>
      <c r="C61" s="135"/>
      <c r="E61" s="14"/>
      <c r="F61" s="137"/>
      <c r="G61" s="138"/>
      <c r="H61" s="137"/>
      <c r="I61" s="60"/>
      <c r="J61" s="137"/>
      <c r="K61" s="60"/>
      <c r="L61" s="120" t="s">
        <v>279</v>
      </c>
      <c r="M61" s="27"/>
      <c r="N61" s="27"/>
    </row>
    <row r="62" spans="1:14" ht="20.5" x14ac:dyDescent="0.65">
      <c r="B62" s="301" t="s">
        <v>0</v>
      </c>
      <c r="C62" s="301"/>
      <c r="D62" s="301"/>
      <c r="E62" s="301"/>
      <c r="F62" s="301"/>
      <c r="G62" s="301"/>
      <c r="H62" s="301"/>
      <c r="I62" s="301"/>
      <c r="J62" s="301"/>
      <c r="K62" s="301"/>
      <c r="L62" s="301"/>
    </row>
    <row r="63" spans="1:14" ht="20.5" x14ac:dyDescent="0.6">
      <c r="B63" s="302" t="s">
        <v>179</v>
      </c>
      <c r="C63" s="302"/>
      <c r="D63" s="302"/>
      <c r="E63" s="302"/>
      <c r="F63" s="302"/>
      <c r="G63" s="302"/>
      <c r="H63" s="302"/>
      <c r="I63" s="302"/>
      <c r="J63" s="302"/>
      <c r="K63" s="302"/>
      <c r="L63" s="302"/>
    </row>
    <row r="64" spans="1:14" ht="20.5" x14ac:dyDescent="0.65">
      <c r="B64" s="301" t="s">
        <v>337</v>
      </c>
      <c r="C64" s="301"/>
      <c r="D64" s="301"/>
      <c r="E64" s="301"/>
      <c r="F64" s="301"/>
      <c r="G64" s="301"/>
      <c r="H64" s="301"/>
      <c r="I64" s="301"/>
      <c r="J64" s="301"/>
      <c r="K64" s="301"/>
      <c r="L64" s="301"/>
    </row>
    <row r="65" spans="2:12" ht="20.5" x14ac:dyDescent="0.65">
      <c r="B65" s="128"/>
      <c r="C65" s="128"/>
      <c r="F65" s="297" t="s">
        <v>274</v>
      </c>
      <c r="G65" s="297"/>
      <c r="H65" s="297"/>
      <c r="I65" s="297"/>
      <c r="J65" s="297"/>
      <c r="K65" s="297"/>
      <c r="L65" s="297"/>
    </row>
    <row r="66" spans="2:12" ht="20.5" x14ac:dyDescent="0.65">
      <c r="B66" s="128"/>
      <c r="C66" s="128"/>
      <c r="F66" s="303" t="s">
        <v>2</v>
      </c>
      <c r="G66" s="303"/>
      <c r="H66" s="303"/>
      <c r="J66" s="297" t="s">
        <v>3</v>
      </c>
      <c r="K66" s="297"/>
      <c r="L66" s="297"/>
    </row>
    <row r="67" spans="2:12" ht="20.5" x14ac:dyDescent="0.65">
      <c r="B67" s="128"/>
      <c r="C67" s="128"/>
      <c r="F67" s="297" t="s">
        <v>342</v>
      </c>
      <c r="G67" s="297"/>
      <c r="H67" s="297"/>
      <c r="I67" s="297"/>
      <c r="J67" s="297"/>
      <c r="K67" s="297"/>
      <c r="L67" s="297"/>
    </row>
    <row r="68" spans="2:12" ht="20.5" x14ac:dyDescent="0.65">
      <c r="D68" s="129"/>
      <c r="E68" s="129"/>
      <c r="F68" s="130">
        <v>2568</v>
      </c>
      <c r="G68" s="131"/>
      <c r="H68" s="130">
        <v>2567</v>
      </c>
      <c r="I68" s="132"/>
      <c r="J68" s="130">
        <v>2568</v>
      </c>
      <c r="K68" s="131"/>
      <c r="L68" s="130">
        <v>2567</v>
      </c>
    </row>
    <row r="69" spans="2:12" ht="11.4" customHeight="1" x14ac:dyDescent="0.65">
      <c r="D69" s="129"/>
      <c r="E69" s="129"/>
      <c r="F69" s="283"/>
      <c r="G69" s="131"/>
      <c r="H69" s="283"/>
      <c r="I69" s="132"/>
      <c r="J69" s="283"/>
      <c r="K69" s="131"/>
      <c r="L69" s="283"/>
    </row>
    <row r="70" spans="2:12" x14ac:dyDescent="0.6">
      <c r="B70" s="135" t="s">
        <v>165</v>
      </c>
      <c r="C70" s="135"/>
      <c r="E70" s="14"/>
      <c r="F70" s="137"/>
      <c r="G70" s="138"/>
      <c r="H70" s="137"/>
      <c r="I70" s="60"/>
      <c r="J70" s="137"/>
      <c r="K70" s="60"/>
      <c r="L70" s="62"/>
    </row>
    <row r="71" spans="2:12" x14ac:dyDescent="0.6">
      <c r="B71" s="122"/>
      <c r="C71" s="121" t="s">
        <v>166</v>
      </c>
      <c r="E71" s="123"/>
      <c r="F71" s="69">
        <v>44897</v>
      </c>
      <c r="G71" s="269"/>
      <c r="H71" s="69">
        <v>3323</v>
      </c>
      <c r="I71" s="144"/>
      <c r="J71" s="69">
        <v>-12345</v>
      </c>
      <c r="K71" s="59"/>
      <c r="L71" s="69">
        <v>8299</v>
      </c>
    </row>
    <row r="72" spans="2:12" hidden="1" x14ac:dyDescent="0.6">
      <c r="B72" s="122"/>
      <c r="C72" s="121" t="s">
        <v>167</v>
      </c>
      <c r="E72" s="123"/>
      <c r="F72" s="69"/>
      <c r="G72" s="269"/>
      <c r="H72" s="69"/>
      <c r="I72" s="144"/>
      <c r="J72" s="69"/>
      <c r="K72" s="59"/>
      <c r="L72" s="69"/>
    </row>
    <row r="73" spans="2:12" x14ac:dyDescent="0.6">
      <c r="B73" s="122"/>
      <c r="C73" s="20" t="s">
        <v>168</v>
      </c>
      <c r="E73" s="123"/>
      <c r="F73" s="69">
        <v>0</v>
      </c>
      <c r="G73" s="269"/>
      <c r="H73" s="69">
        <v>43455</v>
      </c>
      <c r="I73" s="144"/>
      <c r="J73" s="69">
        <v>0</v>
      </c>
      <c r="K73" s="59"/>
      <c r="L73" s="69">
        <v>0</v>
      </c>
    </row>
    <row r="74" spans="2:12" x14ac:dyDescent="0.6">
      <c r="B74" s="122"/>
      <c r="C74" s="20" t="s">
        <v>289</v>
      </c>
      <c r="E74" s="123"/>
      <c r="F74" s="69">
        <v>-18692</v>
      </c>
      <c r="G74" s="269"/>
      <c r="H74" s="69">
        <v>0</v>
      </c>
      <c r="I74" s="144"/>
      <c r="J74" s="69">
        <v>0</v>
      </c>
      <c r="K74" s="59"/>
      <c r="L74" s="69">
        <v>0</v>
      </c>
    </row>
    <row r="75" spans="2:12" x14ac:dyDescent="0.6">
      <c r="B75" s="122"/>
      <c r="C75" s="121" t="s">
        <v>14</v>
      </c>
      <c r="D75" s="142"/>
      <c r="E75" s="143"/>
      <c r="F75" s="69">
        <v>1596</v>
      </c>
      <c r="G75" s="59"/>
      <c r="H75" s="69">
        <v>551</v>
      </c>
      <c r="I75" s="144"/>
      <c r="J75" s="69">
        <v>0</v>
      </c>
      <c r="K75" s="144"/>
      <c r="L75" s="69">
        <v>0</v>
      </c>
    </row>
    <row r="76" spans="2:12" x14ac:dyDescent="0.6">
      <c r="B76" s="122"/>
      <c r="C76" s="121" t="s">
        <v>15</v>
      </c>
      <c r="D76" s="142"/>
      <c r="E76" s="143"/>
      <c r="F76" s="69">
        <v>-684</v>
      </c>
      <c r="G76" s="59"/>
      <c r="H76" s="69">
        <v>0</v>
      </c>
      <c r="I76" s="144"/>
      <c r="J76" s="69">
        <v>0</v>
      </c>
      <c r="K76" s="144"/>
      <c r="L76" s="69">
        <v>0</v>
      </c>
    </row>
    <row r="77" spans="2:12" x14ac:dyDescent="0.6">
      <c r="B77" s="122"/>
      <c r="C77" s="121" t="s">
        <v>62</v>
      </c>
      <c r="D77" s="142"/>
      <c r="E77" s="143"/>
      <c r="F77" s="69">
        <v>-9501</v>
      </c>
      <c r="G77" s="59"/>
      <c r="H77" s="69">
        <v>5654</v>
      </c>
      <c r="I77" s="144"/>
      <c r="J77" s="69">
        <v>0</v>
      </c>
      <c r="K77" s="144"/>
      <c r="L77" s="69">
        <v>0</v>
      </c>
    </row>
    <row r="78" spans="2:12" x14ac:dyDescent="0.6">
      <c r="B78" s="122"/>
      <c r="C78" s="121" t="s">
        <v>169</v>
      </c>
      <c r="E78" s="123"/>
      <c r="F78" s="69">
        <v>3830</v>
      </c>
      <c r="G78" s="269"/>
      <c r="H78" s="69">
        <v>-3671</v>
      </c>
      <c r="I78" s="144"/>
      <c r="J78" s="69">
        <v>1239</v>
      </c>
      <c r="K78" s="59"/>
      <c r="L78" s="69">
        <v>-439</v>
      </c>
    </row>
    <row r="79" spans="2:12" x14ac:dyDescent="0.6">
      <c r="B79" s="122"/>
      <c r="C79" s="121" t="s">
        <v>170</v>
      </c>
      <c r="E79" s="123"/>
      <c r="F79" s="69">
        <v>-7008</v>
      </c>
      <c r="G79" s="269"/>
      <c r="H79" s="69">
        <v>-1997</v>
      </c>
      <c r="I79" s="144"/>
      <c r="J79" s="69">
        <v>-1727</v>
      </c>
      <c r="K79" s="59"/>
      <c r="L79" s="69">
        <v>-1908</v>
      </c>
    </row>
    <row r="80" spans="2:12" x14ac:dyDescent="0.6">
      <c r="B80" s="122" t="s">
        <v>171</v>
      </c>
      <c r="E80" s="123"/>
      <c r="F80" s="69"/>
      <c r="G80" s="269"/>
      <c r="H80" s="69"/>
      <c r="I80" s="144"/>
      <c r="J80" s="69"/>
      <c r="K80" s="59"/>
      <c r="L80" s="69"/>
    </row>
    <row r="81" spans="2:12" x14ac:dyDescent="0.6">
      <c r="B81" s="122"/>
      <c r="C81" s="121" t="s">
        <v>172</v>
      </c>
      <c r="E81" s="123"/>
      <c r="F81" s="69">
        <v>6318</v>
      </c>
      <c r="G81" s="269"/>
      <c r="H81" s="69">
        <v>-68734</v>
      </c>
      <c r="I81" s="144"/>
      <c r="J81" s="69">
        <v>-1208</v>
      </c>
      <c r="K81" s="59"/>
      <c r="L81" s="69">
        <v>-59881</v>
      </c>
    </row>
    <row r="82" spans="2:12" hidden="1" x14ac:dyDescent="0.6">
      <c r="B82" s="122"/>
      <c r="C82" s="121" t="s">
        <v>294</v>
      </c>
      <c r="E82" s="123"/>
      <c r="F82" s="69">
        <v>0</v>
      </c>
      <c r="G82" s="269"/>
      <c r="H82" s="69">
        <v>0</v>
      </c>
      <c r="I82" s="144"/>
      <c r="J82" s="69">
        <v>0</v>
      </c>
      <c r="K82" s="59"/>
      <c r="L82" s="69">
        <v>0</v>
      </c>
    </row>
    <row r="83" spans="2:12" hidden="1" x14ac:dyDescent="0.6">
      <c r="B83" s="122"/>
      <c r="C83" s="121" t="s">
        <v>232</v>
      </c>
      <c r="E83" s="123"/>
      <c r="F83" s="69"/>
      <c r="G83" s="269"/>
      <c r="H83" s="69"/>
      <c r="I83" s="144"/>
      <c r="J83" s="69"/>
      <c r="K83" s="59"/>
      <c r="L83" s="69"/>
    </row>
    <row r="84" spans="2:12" x14ac:dyDescent="0.6">
      <c r="B84" s="122"/>
      <c r="C84" s="122" t="s">
        <v>173</v>
      </c>
      <c r="E84" s="123"/>
      <c r="F84" s="270">
        <v>-726</v>
      </c>
      <c r="G84" s="59"/>
      <c r="H84" s="270">
        <v>6914</v>
      </c>
      <c r="I84" s="144"/>
      <c r="J84" s="270">
        <v>1080</v>
      </c>
      <c r="K84" s="59"/>
      <c r="L84" s="270">
        <v>42</v>
      </c>
    </row>
    <row r="85" spans="2:12" hidden="1" x14ac:dyDescent="0.6">
      <c r="B85" s="122"/>
      <c r="C85" s="145" t="s">
        <v>73</v>
      </c>
      <c r="E85" s="123"/>
      <c r="F85" s="270"/>
      <c r="G85" s="59"/>
      <c r="H85" s="270"/>
      <c r="I85" s="144"/>
      <c r="J85" s="270"/>
      <c r="K85" s="59"/>
      <c r="L85" s="270"/>
    </row>
    <row r="86" spans="2:12" ht="20.5" x14ac:dyDescent="0.65">
      <c r="B86" s="122"/>
      <c r="C86" s="122" t="s">
        <v>174</v>
      </c>
      <c r="D86" s="142"/>
      <c r="E86" s="143"/>
      <c r="F86" s="179">
        <v>-4009</v>
      </c>
      <c r="G86" s="59"/>
      <c r="H86" s="179">
        <v>105</v>
      </c>
      <c r="I86" s="144"/>
      <c r="J86" s="179">
        <v>-4013</v>
      </c>
      <c r="K86" s="151"/>
      <c r="L86" s="179">
        <v>105</v>
      </c>
    </row>
    <row r="87" spans="2:12" ht="20.5" x14ac:dyDescent="0.65">
      <c r="B87" s="148" t="s">
        <v>175</v>
      </c>
      <c r="C87" s="122"/>
      <c r="E87" s="149"/>
      <c r="F87" s="150">
        <f>SUM(F71:F86)+F46</f>
        <v>61592</v>
      </c>
      <c r="G87" s="151"/>
      <c r="H87" s="150">
        <f>SUM(H71:H86)+H46</f>
        <v>59385</v>
      </c>
      <c r="I87" s="144"/>
      <c r="J87" s="150">
        <f>SUM(J71:J86)+J46</f>
        <v>-33114</v>
      </c>
      <c r="K87" s="151"/>
      <c r="L87" s="150">
        <f>SUM(L71:L86)+L46</f>
        <v>-94920</v>
      </c>
    </row>
    <row r="88" spans="2:12" ht="20.5" hidden="1" x14ac:dyDescent="0.65">
      <c r="B88" s="122"/>
      <c r="C88" s="152" t="s">
        <v>176</v>
      </c>
      <c r="E88" s="149"/>
      <c r="F88" s="271"/>
      <c r="G88" s="59"/>
      <c r="H88" s="271"/>
      <c r="I88" s="144"/>
      <c r="J88" s="271"/>
      <c r="K88" s="151"/>
      <c r="L88" s="271"/>
    </row>
    <row r="89" spans="2:12" ht="20.5" hidden="1" x14ac:dyDescent="0.65">
      <c r="B89" s="122"/>
      <c r="C89" s="152" t="s">
        <v>177</v>
      </c>
      <c r="E89" s="149"/>
      <c r="F89" s="143">
        <v>0</v>
      </c>
      <c r="G89" s="59"/>
      <c r="H89" s="143">
        <v>0</v>
      </c>
      <c r="I89" s="144"/>
      <c r="J89" s="143">
        <v>0</v>
      </c>
      <c r="K89" s="151"/>
      <c r="L89" s="143">
        <v>0</v>
      </c>
    </row>
    <row r="90" spans="2:12" ht="20.5" x14ac:dyDescent="0.65">
      <c r="B90" s="122"/>
      <c r="C90" s="122" t="s">
        <v>162</v>
      </c>
      <c r="E90" s="149"/>
      <c r="F90" s="69">
        <v>-260</v>
      </c>
      <c r="G90" s="59"/>
      <c r="H90" s="69">
        <v>-7656</v>
      </c>
      <c r="I90" s="144"/>
      <c r="J90" s="69">
        <v>0</v>
      </c>
      <c r="K90" s="151"/>
      <c r="L90" s="69">
        <v>0</v>
      </c>
    </row>
    <row r="91" spans="2:12" ht="20.5" x14ac:dyDescent="0.65">
      <c r="B91" s="133" t="s">
        <v>178</v>
      </c>
      <c r="C91" s="122"/>
      <c r="E91" s="149"/>
      <c r="F91" s="79">
        <f>SUM(F87:F90)</f>
        <v>61332</v>
      </c>
      <c r="G91" s="65"/>
      <c r="H91" s="79">
        <f>SUM(H87:H90)</f>
        <v>51729</v>
      </c>
      <c r="I91" s="144"/>
      <c r="J91" s="79">
        <f>SUM(J87:J90)</f>
        <v>-33114</v>
      </c>
      <c r="K91" s="151"/>
      <c r="L91" s="79">
        <f>SUM(L87:L90)</f>
        <v>-94920</v>
      </c>
    </row>
    <row r="92" spans="2:12" ht="10.75" customHeight="1" x14ac:dyDescent="0.6">
      <c r="B92" s="122"/>
      <c r="C92" s="135"/>
      <c r="E92" s="14"/>
      <c r="F92" s="137"/>
      <c r="G92" s="138"/>
      <c r="H92" s="137"/>
      <c r="I92" s="60"/>
      <c r="J92" s="137"/>
      <c r="K92" s="60"/>
      <c r="L92" s="137"/>
    </row>
    <row r="93" spans="2:12" x14ac:dyDescent="0.6">
      <c r="B93" s="122"/>
      <c r="C93" s="135"/>
      <c r="E93" s="14"/>
      <c r="F93" s="137"/>
      <c r="G93" s="138"/>
      <c r="H93" s="137"/>
      <c r="I93" s="60"/>
      <c r="J93" s="137"/>
      <c r="K93" s="60"/>
      <c r="L93" s="137"/>
    </row>
    <row r="94" spans="2:12" x14ac:dyDescent="0.6">
      <c r="B94" s="122"/>
      <c r="C94" s="135"/>
      <c r="E94" s="14"/>
      <c r="F94" s="137"/>
      <c r="G94" s="138"/>
      <c r="H94" s="137"/>
      <c r="I94" s="60"/>
      <c r="J94" s="137"/>
      <c r="K94" s="60"/>
      <c r="L94" s="137"/>
    </row>
    <row r="95" spans="2:12" x14ac:dyDescent="0.6">
      <c r="B95" s="122"/>
      <c r="C95" s="135"/>
      <c r="E95" s="14"/>
      <c r="F95" s="137"/>
      <c r="G95" s="138"/>
      <c r="H95" s="137"/>
      <c r="I95" s="60"/>
      <c r="J95" s="137"/>
      <c r="K95" s="60"/>
      <c r="L95" s="137"/>
    </row>
    <row r="96" spans="2:12" x14ac:dyDescent="0.6">
      <c r="B96" s="122"/>
      <c r="C96" s="135"/>
      <c r="E96" s="14"/>
      <c r="F96" s="137"/>
      <c r="G96" s="138"/>
      <c r="H96" s="137"/>
      <c r="I96" s="60"/>
      <c r="J96" s="137"/>
      <c r="K96" s="60"/>
      <c r="L96" s="137"/>
    </row>
    <row r="97" spans="2:12" x14ac:dyDescent="0.6">
      <c r="B97" s="122"/>
      <c r="C97" s="135"/>
      <c r="E97" s="14"/>
      <c r="F97" s="137"/>
      <c r="G97" s="138"/>
      <c r="H97" s="137"/>
      <c r="I97" s="60"/>
      <c r="J97" s="137"/>
      <c r="K97" s="60"/>
      <c r="L97" s="137"/>
    </row>
    <row r="98" spans="2:12" x14ac:dyDescent="0.6">
      <c r="B98" s="122"/>
      <c r="C98" s="135"/>
      <c r="E98" s="14"/>
      <c r="F98" s="137"/>
      <c r="G98" s="138"/>
      <c r="H98" s="137"/>
      <c r="I98" s="60"/>
      <c r="J98" s="137"/>
      <c r="K98" s="60"/>
      <c r="L98" s="137"/>
    </row>
    <row r="99" spans="2:12" x14ac:dyDescent="0.6">
      <c r="B99" s="122"/>
      <c r="C99" s="135"/>
      <c r="E99" s="14"/>
      <c r="F99" s="137"/>
      <c r="G99" s="138"/>
      <c r="H99" s="137"/>
      <c r="I99" s="60"/>
      <c r="J99" s="137"/>
      <c r="K99" s="60"/>
      <c r="L99" s="137"/>
    </row>
    <row r="100" spans="2:12" hidden="1" x14ac:dyDescent="0.6">
      <c r="B100" s="122"/>
      <c r="C100" s="135"/>
      <c r="E100" s="14"/>
      <c r="F100" s="137"/>
      <c r="G100" s="138"/>
      <c r="H100" s="137"/>
      <c r="I100" s="60"/>
      <c r="J100" s="137"/>
      <c r="K100" s="60"/>
      <c r="L100" s="137"/>
    </row>
    <row r="101" spans="2:12" x14ac:dyDescent="0.6">
      <c r="B101" s="122"/>
      <c r="C101" s="135"/>
      <c r="E101" s="14"/>
      <c r="F101" s="137"/>
      <c r="G101" s="138"/>
      <c r="H101" s="137"/>
      <c r="I101" s="60"/>
      <c r="J101" s="137"/>
      <c r="K101" s="60"/>
      <c r="L101" s="137"/>
    </row>
    <row r="102" spans="2:12" x14ac:dyDescent="0.6">
      <c r="B102" s="122"/>
      <c r="C102" s="135"/>
      <c r="E102" s="14"/>
      <c r="F102" s="137"/>
      <c r="G102" s="138"/>
      <c r="H102" s="137"/>
      <c r="I102" s="60"/>
      <c r="J102" s="137"/>
      <c r="K102" s="60"/>
      <c r="L102" s="137"/>
    </row>
    <row r="103" spans="2:12" x14ac:dyDescent="0.6">
      <c r="B103" s="122"/>
      <c r="C103" s="135"/>
      <c r="E103" s="14"/>
      <c r="F103" s="137"/>
      <c r="G103" s="138"/>
      <c r="H103" s="137"/>
      <c r="I103" s="60"/>
      <c r="J103" s="137"/>
      <c r="K103" s="60"/>
      <c r="L103" s="137"/>
    </row>
    <row r="104" spans="2:12" x14ac:dyDescent="0.6">
      <c r="B104" s="122"/>
      <c r="C104" s="135"/>
      <c r="E104" s="14"/>
      <c r="F104" s="137"/>
      <c r="G104" s="138"/>
      <c r="H104" s="137"/>
      <c r="I104" s="60"/>
      <c r="J104" s="137"/>
      <c r="K104" s="60"/>
      <c r="L104" s="137"/>
    </row>
    <row r="105" spans="2:12" x14ac:dyDescent="0.6">
      <c r="B105" s="122"/>
      <c r="C105" s="135"/>
      <c r="E105" s="14"/>
      <c r="F105" s="137"/>
      <c r="G105" s="138"/>
      <c r="H105" s="137"/>
      <c r="I105" s="60"/>
      <c r="J105" s="137"/>
      <c r="K105" s="60"/>
      <c r="L105" s="137"/>
    </row>
    <row r="106" spans="2:12" x14ac:dyDescent="0.6">
      <c r="B106" s="122"/>
      <c r="C106" s="135"/>
      <c r="E106" s="14"/>
      <c r="F106" s="137"/>
      <c r="G106" s="138"/>
      <c r="H106" s="137"/>
      <c r="I106" s="60"/>
      <c r="J106" s="137"/>
      <c r="K106" s="60"/>
      <c r="L106" s="137"/>
    </row>
    <row r="107" spans="2:12" x14ac:dyDescent="0.6">
      <c r="B107" s="122"/>
      <c r="C107" s="135"/>
      <c r="E107" s="14"/>
      <c r="F107" s="137"/>
      <c r="G107" s="138"/>
      <c r="H107" s="137"/>
      <c r="I107" s="60"/>
      <c r="J107" s="137"/>
      <c r="K107" s="60"/>
      <c r="L107" s="137"/>
    </row>
    <row r="108" spans="2:12" x14ac:dyDescent="0.6">
      <c r="B108" s="122"/>
      <c r="C108" s="135"/>
      <c r="E108" s="14"/>
      <c r="F108" s="137"/>
      <c r="G108" s="138"/>
      <c r="H108" s="137"/>
      <c r="I108" s="60"/>
      <c r="J108" s="137"/>
      <c r="K108" s="60"/>
      <c r="L108" s="137"/>
    </row>
    <row r="109" spans="2:12" x14ac:dyDescent="0.6">
      <c r="B109" s="122"/>
      <c r="C109" s="135"/>
      <c r="E109" s="14"/>
      <c r="F109" s="137"/>
      <c r="G109" s="138"/>
      <c r="H109" s="137"/>
      <c r="I109" s="60"/>
      <c r="J109" s="137"/>
      <c r="K109" s="60"/>
      <c r="L109" s="137"/>
    </row>
    <row r="110" spans="2:12" x14ac:dyDescent="0.6">
      <c r="B110" s="122"/>
      <c r="C110" s="135"/>
      <c r="E110" s="14"/>
      <c r="F110" s="137"/>
      <c r="G110" s="138"/>
      <c r="H110" s="137"/>
      <c r="I110" s="60"/>
      <c r="J110" s="137"/>
      <c r="K110" s="60"/>
      <c r="L110" s="137"/>
    </row>
    <row r="111" spans="2:12" x14ac:dyDescent="0.6">
      <c r="B111" s="122"/>
      <c r="C111" s="135"/>
      <c r="E111" s="14"/>
      <c r="F111" s="137"/>
      <c r="G111" s="138"/>
      <c r="H111" s="137"/>
      <c r="I111" s="60"/>
      <c r="J111" s="137"/>
      <c r="K111" s="60"/>
      <c r="L111" s="137"/>
    </row>
    <row r="112" spans="2:12" x14ac:dyDescent="0.6">
      <c r="B112" s="122"/>
      <c r="C112" s="135"/>
      <c r="E112" s="14"/>
      <c r="F112" s="137"/>
      <c r="G112" s="138"/>
      <c r="H112" s="137"/>
      <c r="I112" s="60"/>
      <c r="J112" s="137"/>
      <c r="K112" s="60"/>
      <c r="L112" s="137"/>
    </row>
    <row r="113" spans="1:14" s="139" customFormat="1" x14ac:dyDescent="0.6">
      <c r="B113" s="285" t="s">
        <v>330</v>
      </c>
      <c r="C113" s="285"/>
      <c r="D113" s="285"/>
      <c r="E113" s="285"/>
      <c r="F113" s="285"/>
      <c r="G113" s="285"/>
      <c r="H113" s="285"/>
      <c r="I113" s="285"/>
      <c r="J113" s="285"/>
      <c r="K113" s="285"/>
      <c r="L113" s="285"/>
    </row>
    <row r="114" spans="1:14" s="139" customFormat="1" x14ac:dyDescent="0.6">
      <c r="B114" s="298" t="s">
        <v>370</v>
      </c>
      <c r="C114" s="298"/>
      <c r="D114" s="298"/>
      <c r="E114" s="298"/>
      <c r="F114" s="298"/>
      <c r="G114" s="298"/>
      <c r="H114" s="298"/>
      <c r="I114" s="298"/>
      <c r="J114" s="298"/>
      <c r="K114" s="298"/>
      <c r="L114" s="298"/>
    </row>
    <row r="115" spans="1:14" ht="20.5" x14ac:dyDescent="0.65">
      <c r="A115" s="140"/>
      <c r="B115" s="299" t="s">
        <v>325</v>
      </c>
      <c r="C115" s="299"/>
      <c r="D115" s="299"/>
      <c r="E115" s="299"/>
      <c r="F115" s="299"/>
      <c r="G115" s="299"/>
      <c r="H115" s="299"/>
      <c r="I115" s="299"/>
      <c r="J115" s="299"/>
      <c r="K115" s="299"/>
      <c r="L115" s="299"/>
    </row>
    <row r="116" spans="1:14" x14ac:dyDescent="0.6">
      <c r="B116" s="122"/>
      <c r="C116" s="135"/>
      <c r="E116" s="14"/>
      <c r="F116" s="137"/>
      <c r="G116" s="138"/>
      <c r="H116" s="137"/>
      <c r="I116" s="60"/>
      <c r="J116" s="137"/>
      <c r="K116" s="60"/>
      <c r="L116" s="120" t="s">
        <v>279</v>
      </c>
      <c r="M116" s="27"/>
      <c r="N116" s="27"/>
    </row>
    <row r="117" spans="1:14" ht="20.5" x14ac:dyDescent="0.65">
      <c r="B117" s="301" t="s">
        <v>0</v>
      </c>
      <c r="C117" s="301"/>
      <c r="D117" s="301"/>
      <c r="E117" s="301"/>
      <c r="F117" s="301"/>
      <c r="G117" s="301"/>
      <c r="H117" s="301"/>
      <c r="I117" s="301"/>
      <c r="J117" s="301"/>
      <c r="K117" s="301"/>
      <c r="L117" s="301"/>
    </row>
    <row r="118" spans="1:14" ht="20.5" x14ac:dyDescent="0.6">
      <c r="B118" s="302" t="s">
        <v>179</v>
      </c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</row>
    <row r="119" spans="1:14" ht="20.5" x14ac:dyDescent="0.65">
      <c r="B119" s="301" t="s">
        <v>337</v>
      </c>
      <c r="C119" s="301"/>
      <c r="D119" s="301"/>
      <c r="E119" s="301"/>
      <c r="F119" s="301"/>
      <c r="G119" s="301"/>
      <c r="H119" s="301"/>
      <c r="I119" s="301"/>
      <c r="J119" s="301"/>
      <c r="K119" s="301"/>
      <c r="L119" s="301"/>
    </row>
    <row r="120" spans="1:14" ht="20.5" x14ac:dyDescent="0.65">
      <c r="B120" s="128"/>
      <c r="C120" s="128"/>
      <c r="F120" s="297" t="s">
        <v>274</v>
      </c>
      <c r="G120" s="297"/>
      <c r="H120" s="297"/>
      <c r="I120" s="297"/>
      <c r="J120" s="297"/>
      <c r="K120" s="297"/>
      <c r="L120" s="297"/>
    </row>
    <row r="121" spans="1:14" ht="20.399999999999999" customHeight="1" x14ac:dyDescent="0.65">
      <c r="B121" s="128"/>
      <c r="C121" s="128"/>
      <c r="F121" s="303" t="s">
        <v>2</v>
      </c>
      <c r="G121" s="303"/>
      <c r="H121" s="303"/>
      <c r="J121" s="303" t="s">
        <v>3</v>
      </c>
      <c r="K121" s="303"/>
      <c r="L121" s="303"/>
    </row>
    <row r="122" spans="1:14" ht="20.399999999999999" customHeight="1" x14ac:dyDescent="0.65">
      <c r="B122" s="128"/>
      <c r="C122" s="128"/>
      <c r="F122" s="297" t="s">
        <v>342</v>
      </c>
      <c r="G122" s="297"/>
      <c r="H122" s="297"/>
      <c r="I122" s="297"/>
      <c r="J122" s="297"/>
      <c r="K122" s="297"/>
      <c r="L122" s="297"/>
    </row>
    <row r="123" spans="1:14" ht="20.5" x14ac:dyDescent="0.65">
      <c r="D123" s="129"/>
      <c r="E123" s="129"/>
      <c r="F123" s="130">
        <v>2568</v>
      </c>
      <c r="G123" s="131"/>
      <c r="H123" s="130">
        <v>2567</v>
      </c>
      <c r="I123" s="132"/>
      <c r="J123" s="130">
        <v>2568</v>
      </c>
      <c r="K123" s="131"/>
      <c r="L123" s="130">
        <v>2567</v>
      </c>
    </row>
    <row r="124" spans="1:14" ht="10.25" customHeight="1" x14ac:dyDescent="0.65">
      <c r="B124" s="133"/>
      <c r="C124" s="122"/>
      <c r="E124" s="149"/>
      <c r="F124" s="61"/>
      <c r="G124" s="65"/>
      <c r="H124" s="61"/>
      <c r="I124" s="146"/>
      <c r="J124" s="61"/>
      <c r="K124" s="147"/>
      <c r="L124" s="61"/>
    </row>
    <row r="125" spans="1:14" ht="20.5" x14ac:dyDescent="0.65">
      <c r="B125" s="133" t="s">
        <v>180</v>
      </c>
      <c r="C125" s="133"/>
      <c r="D125" s="153"/>
      <c r="E125" s="154"/>
      <c r="F125" s="154"/>
      <c r="G125" s="155"/>
      <c r="H125" s="154"/>
      <c r="I125" s="155"/>
      <c r="J125" s="154"/>
      <c r="K125" s="155"/>
      <c r="L125" s="154"/>
    </row>
    <row r="126" spans="1:14" x14ac:dyDescent="0.6">
      <c r="B126" s="122"/>
      <c r="C126" s="122" t="s">
        <v>181</v>
      </c>
      <c r="D126" s="142"/>
      <c r="E126" s="143"/>
      <c r="F126" s="277">
        <v>9208</v>
      </c>
      <c r="G126" s="64"/>
      <c r="H126" s="277">
        <v>33213</v>
      </c>
      <c r="I126" s="80"/>
      <c r="J126" s="277">
        <v>12890</v>
      </c>
      <c r="K126" s="80"/>
      <c r="L126" s="277">
        <v>47355</v>
      </c>
    </row>
    <row r="127" spans="1:14" x14ac:dyDescent="0.6">
      <c r="B127" s="122"/>
      <c r="C127" s="122" t="s">
        <v>182</v>
      </c>
      <c r="D127" s="142"/>
      <c r="E127" s="143"/>
      <c r="F127" s="277">
        <v>0</v>
      </c>
      <c r="G127" s="64"/>
      <c r="H127" s="277">
        <v>-171021</v>
      </c>
      <c r="I127" s="80"/>
      <c r="J127" s="277">
        <v>0</v>
      </c>
      <c r="K127" s="80"/>
      <c r="L127" s="277">
        <v>-171021</v>
      </c>
    </row>
    <row r="128" spans="1:14" x14ac:dyDescent="0.6">
      <c r="B128" s="122"/>
      <c r="C128" s="122" t="s">
        <v>183</v>
      </c>
      <c r="D128" s="142"/>
      <c r="E128" s="143"/>
      <c r="F128" s="277">
        <v>0</v>
      </c>
      <c r="G128" s="64"/>
      <c r="H128" s="277">
        <v>300116</v>
      </c>
      <c r="I128" s="80"/>
      <c r="J128" s="277">
        <v>0</v>
      </c>
      <c r="K128" s="80"/>
      <c r="L128" s="277">
        <v>300116</v>
      </c>
    </row>
    <row r="129" spans="2:12" x14ac:dyDescent="0.6">
      <c r="B129" s="122"/>
      <c r="C129" s="121" t="s">
        <v>331</v>
      </c>
      <c r="E129" s="123"/>
      <c r="F129" s="69">
        <v>-37500</v>
      </c>
      <c r="G129" s="269"/>
      <c r="H129" s="69">
        <v>0</v>
      </c>
      <c r="I129" s="144"/>
      <c r="J129" s="69">
        <v>-37500</v>
      </c>
      <c r="K129" s="59"/>
      <c r="L129" s="69">
        <v>0</v>
      </c>
    </row>
    <row r="130" spans="2:12" x14ac:dyDescent="0.6">
      <c r="B130" s="122"/>
      <c r="C130" s="122" t="s">
        <v>230</v>
      </c>
      <c r="D130" s="142"/>
      <c r="E130" s="143"/>
      <c r="F130" s="277">
        <v>0</v>
      </c>
      <c r="G130" s="64"/>
      <c r="H130" s="277">
        <v>16123</v>
      </c>
      <c r="I130" s="80"/>
      <c r="J130" s="277">
        <v>0</v>
      </c>
      <c r="K130" s="80"/>
      <c r="L130" s="277">
        <v>16123</v>
      </c>
    </row>
    <row r="131" spans="2:12" ht="20.399999999999999" customHeight="1" x14ac:dyDescent="0.6">
      <c r="B131" s="122"/>
      <c r="C131" s="122" t="s">
        <v>184</v>
      </c>
      <c r="D131" s="142"/>
      <c r="E131" s="143"/>
      <c r="F131" s="277">
        <v>-21321</v>
      </c>
      <c r="G131" s="64"/>
      <c r="H131" s="277">
        <v>37763</v>
      </c>
      <c r="I131" s="80"/>
      <c r="J131" s="277">
        <v>0</v>
      </c>
      <c r="K131" s="80"/>
      <c r="L131" s="277">
        <v>0</v>
      </c>
    </row>
    <row r="132" spans="2:12" x14ac:dyDescent="0.6">
      <c r="B132" s="122"/>
      <c r="C132" s="122" t="s">
        <v>224</v>
      </c>
      <c r="D132" s="142"/>
      <c r="E132" s="143"/>
      <c r="F132" s="277">
        <v>0</v>
      </c>
      <c r="G132" s="64"/>
      <c r="H132" s="277">
        <v>22000</v>
      </c>
      <c r="I132" s="80"/>
      <c r="J132" s="277">
        <v>0</v>
      </c>
      <c r="K132" s="80"/>
      <c r="L132" s="277">
        <v>0</v>
      </c>
    </row>
    <row r="133" spans="2:12" x14ac:dyDescent="0.6">
      <c r="B133" s="122"/>
      <c r="C133" s="122" t="s">
        <v>359</v>
      </c>
      <c r="D133" s="142"/>
      <c r="E133" s="143"/>
      <c r="F133" s="277">
        <v>-15422</v>
      </c>
      <c r="G133" s="64"/>
      <c r="H133" s="277">
        <v>0</v>
      </c>
      <c r="I133" s="80"/>
      <c r="J133" s="277">
        <v>-722</v>
      </c>
      <c r="K133" s="80"/>
      <c r="L133" s="277">
        <v>0</v>
      </c>
    </row>
    <row r="134" spans="2:12" x14ac:dyDescent="0.6">
      <c r="B134" s="122"/>
      <c r="C134" s="122" t="s">
        <v>332</v>
      </c>
      <c r="D134" s="142"/>
      <c r="E134" s="143"/>
      <c r="F134" s="277">
        <v>0</v>
      </c>
      <c r="G134" s="64"/>
      <c r="H134" s="277">
        <v>0</v>
      </c>
      <c r="I134" s="80"/>
      <c r="J134" s="277">
        <v>210764</v>
      </c>
      <c r="K134" s="80"/>
      <c r="L134" s="277">
        <v>0</v>
      </c>
    </row>
    <row r="135" spans="2:12" x14ac:dyDescent="0.6">
      <c r="B135" s="122"/>
      <c r="C135" s="122" t="s">
        <v>346</v>
      </c>
      <c r="D135" s="142"/>
      <c r="E135" s="143"/>
      <c r="F135" s="277">
        <v>0</v>
      </c>
      <c r="G135" s="64"/>
      <c r="H135" s="277">
        <v>-108638</v>
      </c>
      <c r="I135" s="80"/>
      <c r="J135" s="277">
        <v>0</v>
      </c>
      <c r="K135" s="80"/>
      <c r="L135" s="277">
        <v>-108638</v>
      </c>
    </row>
    <row r="136" spans="2:12" hidden="1" x14ac:dyDescent="0.6">
      <c r="B136" s="122"/>
      <c r="C136" s="122" t="s">
        <v>267</v>
      </c>
      <c r="D136" s="142"/>
      <c r="E136" s="143"/>
      <c r="F136" s="277"/>
      <c r="G136" s="64"/>
      <c r="H136" s="277"/>
      <c r="I136" s="80"/>
      <c r="J136" s="277"/>
      <c r="K136" s="80"/>
      <c r="L136" s="277"/>
    </row>
    <row r="137" spans="2:12" hidden="1" x14ac:dyDescent="0.6">
      <c r="B137" s="122"/>
      <c r="C137" s="122" t="s">
        <v>185</v>
      </c>
      <c r="D137" s="142"/>
      <c r="E137" s="143"/>
      <c r="F137" s="277"/>
      <c r="G137" s="64"/>
      <c r="H137" s="277"/>
      <c r="I137" s="80"/>
      <c r="J137" s="277"/>
      <c r="K137" s="80"/>
      <c r="L137" s="277"/>
    </row>
    <row r="138" spans="2:12" x14ac:dyDescent="0.6">
      <c r="B138" s="122"/>
      <c r="C138" s="122" t="s">
        <v>323</v>
      </c>
      <c r="D138" s="142"/>
      <c r="E138" s="143"/>
      <c r="F138" s="277">
        <v>0</v>
      </c>
      <c r="G138" s="64"/>
      <c r="H138" s="277">
        <v>0</v>
      </c>
      <c r="I138" s="80"/>
      <c r="J138" s="277">
        <v>-210000</v>
      </c>
      <c r="K138" s="80"/>
      <c r="L138" s="277">
        <v>0</v>
      </c>
    </row>
    <row r="139" spans="2:12" x14ac:dyDescent="0.6">
      <c r="B139" s="122"/>
      <c r="C139" s="145" t="s">
        <v>326</v>
      </c>
      <c r="D139" s="136"/>
      <c r="E139" s="136"/>
      <c r="F139" s="277">
        <v>0</v>
      </c>
      <c r="G139" s="64"/>
      <c r="H139" s="277">
        <v>0</v>
      </c>
      <c r="I139" s="64"/>
      <c r="J139" s="277">
        <v>-60000</v>
      </c>
      <c r="K139" s="64"/>
      <c r="L139" s="277">
        <v>0</v>
      </c>
    </row>
    <row r="140" spans="2:12" x14ac:dyDescent="0.6">
      <c r="B140" s="122"/>
      <c r="C140" s="145" t="s">
        <v>320</v>
      </c>
      <c r="D140" s="136"/>
      <c r="E140" s="136"/>
      <c r="F140" s="277">
        <v>0</v>
      </c>
      <c r="G140" s="64"/>
      <c r="H140" s="277">
        <v>0</v>
      </c>
      <c r="I140" s="64"/>
      <c r="J140" s="277">
        <v>60000</v>
      </c>
      <c r="K140" s="64"/>
      <c r="L140" s="277">
        <v>0</v>
      </c>
    </row>
    <row r="141" spans="2:12" x14ac:dyDescent="0.6">
      <c r="B141" s="122"/>
      <c r="C141" s="145" t="s">
        <v>186</v>
      </c>
      <c r="D141" s="142"/>
      <c r="E141" s="143"/>
      <c r="F141" s="277">
        <v>0</v>
      </c>
      <c r="G141" s="64"/>
      <c r="H141" s="277">
        <v>11342</v>
      </c>
      <c r="I141" s="80"/>
      <c r="J141" s="277">
        <v>187339</v>
      </c>
      <c r="K141" s="80"/>
      <c r="L141" s="277">
        <v>131465</v>
      </c>
    </row>
    <row r="142" spans="2:12" x14ac:dyDescent="0.6">
      <c r="B142" s="122"/>
      <c r="C142" s="145" t="s">
        <v>262</v>
      </c>
      <c r="D142" s="142"/>
      <c r="E142" s="143"/>
      <c r="F142" s="278">
        <v>-10000</v>
      </c>
      <c r="G142" s="64"/>
      <c r="H142" s="277">
        <v>-182</v>
      </c>
      <c r="I142" s="80"/>
      <c r="J142" s="277">
        <v>-233344</v>
      </c>
      <c r="K142" s="80"/>
      <c r="L142" s="277">
        <v>-46913</v>
      </c>
    </row>
    <row r="143" spans="2:12" x14ac:dyDescent="0.6">
      <c r="B143" s="122"/>
      <c r="C143" s="145" t="s">
        <v>263</v>
      </c>
      <c r="D143" s="142"/>
      <c r="E143" s="143"/>
      <c r="F143" s="277">
        <v>74449</v>
      </c>
      <c r="G143" s="64"/>
      <c r="H143" s="277">
        <v>0</v>
      </c>
      <c r="I143" s="80"/>
      <c r="J143" s="277">
        <v>74449</v>
      </c>
      <c r="K143" s="80"/>
      <c r="L143" s="277">
        <v>0</v>
      </c>
    </row>
    <row r="144" spans="2:12" x14ac:dyDescent="0.6">
      <c r="B144" s="122"/>
      <c r="C144" s="145" t="s">
        <v>187</v>
      </c>
      <c r="D144" s="142"/>
      <c r="E144" s="143"/>
      <c r="F144" s="277">
        <v>-6604</v>
      </c>
      <c r="G144" s="64"/>
      <c r="H144" s="277">
        <v>0</v>
      </c>
      <c r="I144" s="80"/>
      <c r="J144" s="277">
        <v>-2542</v>
      </c>
      <c r="K144" s="80"/>
      <c r="L144" s="277">
        <v>0</v>
      </c>
    </row>
    <row r="145" spans="2:14" x14ac:dyDescent="0.6">
      <c r="B145" s="122"/>
      <c r="C145" s="145" t="s">
        <v>347</v>
      </c>
      <c r="D145" s="142"/>
      <c r="E145" s="143"/>
      <c r="F145" s="277">
        <v>1656</v>
      </c>
      <c r="G145" s="64"/>
      <c r="H145" s="277">
        <v>232265</v>
      </c>
      <c r="I145" s="80"/>
      <c r="J145" s="277">
        <v>1656</v>
      </c>
      <c r="K145" s="80"/>
      <c r="L145" s="277">
        <v>222965</v>
      </c>
    </row>
    <row r="146" spans="2:14" x14ac:dyDescent="0.6">
      <c r="B146" s="122"/>
      <c r="C146" s="156" t="s">
        <v>348</v>
      </c>
      <c r="D146" s="142"/>
      <c r="E146" s="143"/>
      <c r="F146" s="277">
        <v>-801</v>
      </c>
      <c r="G146" s="64"/>
      <c r="H146" s="277">
        <v>-341733</v>
      </c>
      <c r="I146" s="80"/>
      <c r="J146" s="277">
        <v>-200</v>
      </c>
      <c r="K146" s="80"/>
      <c r="L146" s="277">
        <v>-292434</v>
      </c>
    </row>
    <row r="147" spans="2:14" hidden="1" x14ac:dyDescent="0.6">
      <c r="B147" s="122"/>
      <c r="C147" s="156" t="s">
        <v>290</v>
      </c>
      <c r="D147" s="142"/>
      <c r="E147" s="143"/>
      <c r="F147" s="277">
        <v>0</v>
      </c>
      <c r="G147" s="64"/>
      <c r="H147" s="277">
        <v>0</v>
      </c>
      <c r="I147" s="80"/>
      <c r="J147" s="277">
        <v>0</v>
      </c>
      <c r="K147" s="80"/>
      <c r="L147" s="277">
        <v>0</v>
      </c>
    </row>
    <row r="148" spans="2:14" x14ac:dyDescent="0.6">
      <c r="B148" s="122"/>
      <c r="C148" s="121" t="s">
        <v>188</v>
      </c>
      <c r="D148" s="142"/>
      <c r="E148" s="143"/>
      <c r="F148" s="277">
        <v>-154</v>
      </c>
      <c r="G148" s="64"/>
      <c r="H148" s="277">
        <v>-197</v>
      </c>
      <c r="I148" s="80"/>
      <c r="J148" s="277">
        <v>-36</v>
      </c>
      <c r="K148" s="80"/>
      <c r="L148" s="277">
        <v>-156</v>
      </c>
    </row>
    <row r="149" spans="2:14" x14ac:dyDescent="0.6">
      <c r="B149" s="122"/>
      <c r="C149" s="122" t="s">
        <v>189</v>
      </c>
      <c r="D149" s="142"/>
      <c r="E149" s="143"/>
      <c r="F149" s="277">
        <v>250</v>
      </c>
      <c r="G149" s="64"/>
      <c r="H149" s="277">
        <v>203520</v>
      </c>
      <c r="I149" s="80"/>
      <c r="J149" s="277">
        <v>250</v>
      </c>
      <c r="K149" s="80"/>
      <c r="L149" s="277">
        <v>83665</v>
      </c>
    </row>
    <row r="150" spans="2:14" hidden="1" x14ac:dyDescent="0.6">
      <c r="B150" s="122"/>
      <c r="C150" s="121" t="s">
        <v>190</v>
      </c>
      <c r="D150" s="142"/>
      <c r="E150" s="143"/>
      <c r="F150" s="279">
        <v>0</v>
      </c>
      <c r="G150" s="64"/>
      <c r="H150" s="279">
        <v>0</v>
      </c>
      <c r="I150" s="80"/>
      <c r="J150" s="279">
        <v>0</v>
      </c>
      <c r="K150" s="80"/>
      <c r="L150" s="279">
        <v>0</v>
      </c>
    </row>
    <row r="151" spans="2:14" x14ac:dyDescent="0.6">
      <c r="B151" s="122"/>
      <c r="C151" s="121" t="s">
        <v>372</v>
      </c>
      <c r="D151" s="142"/>
      <c r="E151" s="143"/>
      <c r="F151" s="279">
        <v>-9189</v>
      </c>
      <c r="G151" s="64"/>
      <c r="H151" s="279">
        <v>0</v>
      </c>
      <c r="I151" s="80"/>
      <c r="J151" s="279">
        <v>0</v>
      </c>
      <c r="K151" s="80"/>
      <c r="L151" s="279">
        <v>0</v>
      </c>
    </row>
    <row r="152" spans="2:14" hidden="1" x14ac:dyDescent="0.6">
      <c r="B152" s="122"/>
      <c r="C152" s="121" t="s">
        <v>159</v>
      </c>
      <c r="D152" s="142"/>
      <c r="E152" s="143"/>
      <c r="F152" s="279">
        <v>0</v>
      </c>
      <c r="G152" s="64"/>
      <c r="H152" s="279">
        <v>0</v>
      </c>
      <c r="I152" s="80"/>
      <c r="J152" s="279">
        <v>0</v>
      </c>
      <c r="K152" s="80"/>
      <c r="L152" s="279">
        <v>0</v>
      </c>
    </row>
    <row r="153" spans="2:14" ht="20.5" x14ac:dyDescent="0.65">
      <c r="B153" s="133" t="s">
        <v>191</v>
      </c>
      <c r="C153" s="122"/>
      <c r="D153" s="153"/>
      <c r="E153" s="143"/>
      <c r="F153" s="182">
        <f>SUM(F126:F152)</f>
        <v>-15428</v>
      </c>
      <c r="G153" s="67"/>
      <c r="H153" s="182">
        <f>SUM(H126:H152)</f>
        <v>234571</v>
      </c>
      <c r="I153" s="80"/>
      <c r="J153" s="182">
        <f>SUM(J126:J152)</f>
        <v>3004</v>
      </c>
      <c r="K153" s="67"/>
      <c r="L153" s="182">
        <f>SUM(L126:L152)</f>
        <v>182527</v>
      </c>
    </row>
    <row r="154" spans="2:14" ht="20.5" x14ac:dyDescent="0.65">
      <c r="B154" s="133"/>
      <c r="C154" s="122"/>
      <c r="D154" s="153"/>
      <c r="E154" s="143"/>
      <c r="F154" s="119"/>
      <c r="G154" s="67"/>
      <c r="H154" s="119"/>
      <c r="I154" s="80"/>
      <c r="J154" s="119"/>
      <c r="K154" s="67"/>
      <c r="L154" s="119"/>
    </row>
    <row r="155" spans="2:14" ht="20.5" x14ac:dyDescent="0.65">
      <c r="B155" s="133"/>
      <c r="C155" s="122"/>
      <c r="D155" s="153"/>
      <c r="E155" s="143"/>
      <c r="F155" s="119"/>
      <c r="G155" s="67"/>
      <c r="H155" s="119"/>
      <c r="I155" s="80"/>
      <c r="J155" s="119"/>
      <c r="K155" s="67"/>
      <c r="L155" s="119"/>
    </row>
    <row r="156" spans="2:14" hidden="1" x14ac:dyDescent="0.6">
      <c r="B156" s="122"/>
      <c r="C156" s="135"/>
      <c r="E156" s="14"/>
      <c r="F156" s="137"/>
      <c r="G156" s="138"/>
      <c r="H156" s="137"/>
      <c r="I156" s="60"/>
      <c r="J156" s="137"/>
      <c r="K156" s="60"/>
      <c r="L156" s="120"/>
      <c r="M156" s="27"/>
      <c r="N156" s="27"/>
    </row>
    <row r="157" spans="2:14" hidden="1" x14ac:dyDescent="0.6">
      <c r="B157" s="122"/>
      <c r="C157" s="135"/>
      <c r="E157" s="14"/>
      <c r="F157" s="137"/>
      <c r="G157" s="138"/>
      <c r="H157" s="137"/>
      <c r="I157" s="60"/>
      <c r="J157" s="137"/>
      <c r="K157" s="60"/>
      <c r="L157" s="120"/>
      <c r="M157" s="27"/>
      <c r="N157" s="27"/>
    </row>
    <row r="158" spans="2:14" hidden="1" x14ac:dyDescent="0.6">
      <c r="B158" s="122"/>
      <c r="C158" s="135"/>
      <c r="E158" s="14"/>
      <c r="F158" s="137"/>
      <c r="G158" s="138"/>
      <c r="H158" s="137"/>
      <c r="I158" s="60"/>
      <c r="J158" s="137"/>
      <c r="K158" s="60"/>
      <c r="L158" s="120"/>
      <c r="M158" s="27"/>
      <c r="N158" s="27"/>
    </row>
    <row r="159" spans="2:14" x14ac:dyDescent="0.6">
      <c r="B159" s="122"/>
      <c r="C159" s="135"/>
      <c r="E159" s="14"/>
      <c r="F159" s="137"/>
      <c r="G159" s="138"/>
      <c r="H159" s="137"/>
      <c r="I159" s="60"/>
      <c r="J159" s="137"/>
      <c r="K159" s="60"/>
      <c r="L159" s="120"/>
      <c r="M159" s="27"/>
      <c r="N159" s="27"/>
    </row>
    <row r="160" spans="2:14" x14ac:dyDescent="0.6">
      <c r="B160" s="122"/>
      <c r="C160" s="135"/>
      <c r="E160" s="14"/>
      <c r="F160" s="137"/>
      <c r="G160" s="138"/>
      <c r="H160" s="137"/>
      <c r="I160" s="60"/>
      <c r="J160" s="137"/>
      <c r="K160" s="60"/>
      <c r="L160" s="120"/>
      <c r="M160" s="27"/>
      <c r="N160" s="27"/>
    </row>
    <row r="161" spans="2:14" x14ac:dyDescent="0.6">
      <c r="B161" s="122"/>
      <c r="C161" s="135"/>
      <c r="E161" s="14"/>
      <c r="F161" s="137"/>
      <c r="G161" s="138"/>
      <c r="H161" s="137"/>
      <c r="I161" s="60"/>
      <c r="J161" s="137"/>
      <c r="K161" s="60"/>
      <c r="L161" s="120"/>
      <c r="M161" s="27"/>
      <c r="N161" s="27"/>
    </row>
    <row r="162" spans="2:14" x14ac:dyDescent="0.6">
      <c r="B162" s="122"/>
      <c r="C162" s="135"/>
      <c r="E162" s="14"/>
      <c r="F162" s="137"/>
      <c r="G162" s="138"/>
      <c r="H162" s="137"/>
      <c r="I162" s="60"/>
      <c r="J162" s="137"/>
      <c r="K162" s="60"/>
      <c r="L162" s="120"/>
      <c r="M162" s="27"/>
      <c r="N162" s="27"/>
    </row>
    <row r="163" spans="2:14" ht="21.65" customHeight="1" x14ac:dyDescent="0.65">
      <c r="B163" s="133"/>
      <c r="C163" s="122"/>
      <c r="D163" s="153"/>
      <c r="E163" s="143"/>
      <c r="F163" s="119"/>
      <c r="G163" s="67"/>
      <c r="H163" s="119"/>
      <c r="I163" s="80"/>
      <c r="J163" s="119"/>
      <c r="K163" s="67"/>
      <c r="L163" s="119"/>
    </row>
    <row r="164" spans="2:14" ht="20.5" x14ac:dyDescent="0.65">
      <c r="B164" s="133"/>
      <c r="C164" s="122"/>
      <c r="D164" s="153"/>
      <c r="E164" s="143"/>
      <c r="F164" s="119"/>
      <c r="G164" s="67"/>
      <c r="H164" s="119"/>
      <c r="I164" s="80"/>
      <c r="J164" s="119"/>
      <c r="K164" s="67"/>
      <c r="L164" s="119"/>
    </row>
    <row r="165" spans="2:14" ht="20.5" x14ac:dyDescent="0.65">
      <c r="B165" s="133"/>
      <c r="C165" s="122"/>
      <c r="D165" s="153"/>
      <c r="E165" s="143"/>
      <c r="F165" s="119"/>
      <c r="G165" s="67"/>
      <c r="H165" s="119"/>
      <c r="I165" s="80"/>
      <c r="J165" s="119"/>
      <c r="K165" s="67"/>
      <c r="L165" s="119"/>
    </row>
    <row r="166" spans="2:14" ht="20.5" x14ac:dyDescent="0.65">
      <c r="B166" s="133"/>
      <c r="C166" s="122"/>
      <c r="D166" s="153"/>
      <c r="E166" s="143"/>
      <c r="F166" s="119"/>
      <c r="G166" s="67"/>
      <c r="H166" s="119"/>
      <c r="I166" s="80"/>
      <c r="J166" s="119"/>
      <c r="K166" s="67"/>
      <c r="L166" s="119"/>
    </row>
    <row r="167" spans="2:14" x14ac:dyDescent="0.6">
      <c r="B167" s="285" t="s">
        <v>330</v>
      </c>
      <c r="C167" s="285"/>
      <c r="D167" s="285"/>
      <c r="E167" s="285"/>
      <c r="F167" s="285"/>
      <c r="G167" s="285"/>
      <c r="H167" s="285"/>
      <c r="I167" s="285"/>
      <c r="J167" s="285"/>
      <c r="K167" s="285"/>
      <c r="L167" s="285"/>
    </row>
    <row r="168" spans="2:14" x14ac:dyDescent="0.6">
      <c r="B168" s="298" t="s">
        <v>370</v>
      </c>
      <c r="C168" s="298"/>
      <c r="D168" s="298"/>
      <c r="E168" s="298"/>
      <c r="F168" s="298"/>
      <c r="G168" s="298"/>
      <c r="H168" s="298"/>
      <c r="I168" s="298"/>
      <c r="J168" s="298"/>
      <c r="K168" s="298"/>
      <c r="L168" s="298"/>
    </row>
    <row r="169" spans="2:14" ht="10.75" customHeight="1" x14ac:dyDescent="0.6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</row>
    <row r="170" spans="2:14" x14ac:dyDescent="0.6">
      <c r="B170" s="299" t="s">
        <v>328</v>
      </c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</row>
    <row r="171" spans="2:14" x14ac:dyDescent="0.6">
      <c r="B171" s="122"/>
      <c r="C171" s="135"/>
      <c r="E171" s="14"/>
      <c r="F171" s="137"/>
      <c r="G171" s="138"/>
      <c r="H171" s="137"/>
      <c r="I171" s="60"/>
      <c r="J171" s="137"/>
      <c r="K171" s="60"/>
      <c r="L171" s="120" t="s">
        <v>279</v>
      </c>
      <c r="M171" s="27"/>
      <c r="N171" s="27"/>
    </row>
    <row r="172" spans="2:14" ht="20.5" x14ac:dyDescent="0.65">
      <c r="B172" s="301" t="s">
        <v>0</v>
      </c>
      <c r="C172" s="301"/>
      <c r="D172" s="301"/>
      <c r="E172" s="301"/>
      <c r="F172" s="301"/>
      <c r="G172" s="301"/>
      <c r="H172" s="301"/>
      <c r="I172" s="301"/>
      <c r="J172" s="301"/>
      <c r="K172" s="301"/>
      <c r="L172" s="301"/>
    </row>
    <row r="173" spans="2:14" ht="20.5" x14ac:dyDescent="0.6">
      <c r="B173" s="302" t="s">
        <v>179</v>
      </c>
      <c r="C173" s="302"/>
      <c r="D173" s="302"/>
      <c r="E173" s="302"/>
      <c r="F173" s="302"/>
      <c r="G173" s="302"/>
      <c r="H173" s="302"/>
      <c r="I173" s="302"/>
      <c r="J173" s="302"/>
      <c r="K173" s="302"/>
      <c r="L173" s="302"/>
    </row>
    <row r="174" spans="2:14" ht="20.5" x14ac:dyDescent="0.65">
      <c r="B174" s="301" t="s">
        <v>337</v>
      </c>
      <c r="C174" s="301"/>
      <c r="D174" s="301"/>
      <c r="E174" s="301"/>
      <c r="F174" s="301"/>
      <c r="G174" s="301"/>
      <c r="H174" s="301"/>
      <c r="I174" s="301"/>
      <c r="J174" s="301"/>
      <c r="K174" s="301"/>
      <c r="L174" s="301"/>
    </row>
    <row r="175" spans="2:14" ht="20.5" x14ac:dyDescent="0.65">
      <c r="B175" s="128"/>
      <c r="C175" s="128"/>
      <c r="F175" s="297" t="s">
        <v>274</v>
      </c>
      <c r="G175" s="297"/>
      <c r="H175" s="297"/>
      <c r="I175" s="297"/>
      <c r="J175" s="297"/>
      <c r="K175" s="297"/>
      <c r="L175" s="297"/>
    </row>
    <row r="176" spans="2:14" ht="20.399999999999999" customHeight="1" x14ac:dyDescent="0.65">
      <c r="B176" s="128"/>
      <c r="C176" s="128"/>
      <c r="F176" s="303" t="s">
        <v>2</v>
      </c>
      <c r="G176" s="303"/>
      <c r="H176" s="303"/>
      <c r="J176" s="303" t="s">
        <v>3</v>
      </c>
      <c r="K176" s="303"/>
      <c r="L176" s="303"/>
    </row>
    <row r="177" spans="2:12" ht="20.399999999999999" customHeight="1" x14ac:dyDescent="0.65">
      <c r="B177" s="128"/>
      <c r="C177" s="128"/>
      <c r="F177" s="297" t="s">
        <v>342</v>
      </c>
      <c r="G177" s="297"/>
      <c r="H177" s="297"/>
      <c r="I177" s="297"/>
      <c r="J177" s="297"/>
      <c r="K177" s="297"/>
      <c r="L177" s="297"/>
    </row>
    <row r="178" spans="2:12" ht="20.5" x14ac:dyDescent="0.65">
      <c r="D178" s="129"/>
      <c r="E178" s="129"/>
      <c r="F178" s="130">
        <v>2568</v>
      </c>
      <c r="G178" s="131"/>
      <c r="H178" s="130">
        <v>2567</v>
      </c>
      <c r="I178" s="132"/>
      <c r="J178" s="130">
        <v>2568</v>
      </c>
      <c r="K178" s="131"/>
      <c r="L178" s="130">
        <v>2567</v>
      </c>
    </row>
    <row r="179" spans="2:12" ht="9.65" customHeight="1" x14ac:dyDescent="0.65">
      <c r="D179" s="129"/>
      <c r="E179" s="129"/>
      <c r="F179" s="283"/>
      <c r="G179" s="131"/>
      <c r="H179" s="283"/>
      <c r="I179" s="132"/>
      <c r="J179" s="283"/>
      <c r="K179" s="131"/>
      <c r="L179" s="283"/>
    </row>
    <row r="180" spans="2:12" ht="20.5" x14ac:dyDescent="0.65">
      <c r="B180" s="133" t="s">
        <v>192</v>
      </c>
      <c r="C180" s="133"/>
      <c r="E180" s="123"/>
      <c r="F180" s="157"/>
      <c r="G180" s="158"/>
      <c r="H180" s="157"/>
      <c r="I180" s="159"/>
      <c r="J180" s="157"/>
      <c r="K180" s="159"/>
      <c r="L180" s="157"/>
    </row>
    <row r="181" spans="2:12" ht="20.5" x14ac:dyDescent="0.65">
      <c r="B181" s="133"/>
      <c r="C181" s="121" t="s">
        <v>219</v>
      </c>
      <c r="E181" s="123"/>
      <c r="F181" s="277">
        <v>110222</v>
      </c>
      <c r="G181" s="80"/>
      <c r="H181" s="277">
        <v>72228</v>
      </c>
      <c r="I181" s="80"/>
      <c r="J181" s="277">
        <v>22450</v>
      </c>
      <c r="K181" s="80"/>
      <c r="L181" s="277">
        <v>0</v>
      </c>
    </row>
    <row r="182" spans="2:12" ht="20.5" x14ac:dyDescent="0.65">
      <c r="B182" s="133"/>
      <c r="C182" s="121" t="s">
        <v>220</v>
      </c>
      <c r="E182" s="123"/>
      <c r="F182" s="277">
        <v>-103084</v>
      </c>
      <c r="G182" s="80"/>
      <c r="H182" s="277">
        <v>-47728</v>
      </c>
      <c r="I182" s="80"/>
      <c r="J182" s="277">
        <v>-3786</v>
      </c>
      <c r="K182" s="80"/>
      <c r="L182" s="277">
        <v>0</v>
      </c>
    </row>
    <row r="183" spans="2:12" x14ac:dyDescent="0.6">
      <c r="B183" s="122"/>
      <c r="C183" s="121" t="s">
        <v>193</v>
      </c>
      <c r="E183" s="143"/>
      <c r="F183" s="183">
        <v>-39529</v>
      </c>
      <c r="G183" s="64"/>
      <c r="H183" s="183">
        <v>-38668</v>
      </c>
      <c r="I183" s="80"/>
      <c r="J183" s="183">
        <v>-13716</v>
      </c>
      <c r="K183" s="80"/>
      <c r="L183" s="183">
        <v>-13300</v>
      </c>
    </row>
    <row r="184" spans="2:12" x14ac:dyDescent="0.6">
      <c r="B184" s="122"/>
      <c r="C184" s="121" t="s">
        <v>194</v>
      </c>
      <c r="E184" s="123"/>
      <c r="F184" s="183">
        <v>-3130</v>
      </c>
      <c r="G184" s="64"/>
      <c r="H184" s="183">
        <v>-28566</v>
      </c>
      <c r="I184" s="80"/>
      <c r="J184" s="183">
        <v>-1647</v>
      </c>
      <c r="K184" s="80"/>
      <c r="L184" s="183">
        <v>-27187</v>
      </c>
    </row>
    <row r="185" spans="2:12" hidden="1" x14ac:dyDescent="0.6">
      <c r="B185" s="122"/>
      <c r="C185" s="122" t="s">
        <v>195</v>
      </c>
      <c r="D185" s="142"/>
      <c r="E185" s="143"/>
      <c r="F185" s="277"/>
      <c r="G185" s="64"/>
      <c r="H185" s="277"/>
      <c r="I185" s="80"/>
      <c r="J185" s="277"/>
      <c r="K185" s="80"/>
      <c r="L185" s="277"/>
    </row>
    <row r="186" spans="2:12" ht="20.9" customHeight="1" x14ac:dyDescent="0.6">
      <c r="B186" s="122"/>
      <c r="C186" s="121" t="s">
        <v>301</v>
      </c>
      <c r="E186" s="123"/>
      <c r="F186" s="277">
        <v>0</v>
      </c>
      <c r="G186" s="64"/>
      <c r="H186" s="277">
        <v>2</v>
      </c>
      <c r="I186" s="80"/>
      <c r="J186" s="277">
        <v>0</v>
      </c>
      <c r="K186" s="80"/>
      <c r="L186" s="277">
        <v>2</v>
      </c>
    </row>
    <row r="187" spans="2:12" ht="20.9" customHeight="1" x14ac:dyDescent="0.6">
      <c r="B187" s="122"/>
      <c r="C187" s="121" t="s">
        <v>196</v>
      </c>
      <c r="E187" s="123"/>
      <c r="F187" s="277">
        <v>0</v>
      </c>
      <c r="G187" s="64"/>
      <c r="H187" s="277">
        <v>100000</v>
      </c>
      <c r="I187" s="80"/>
      <c r="J187" s="277">
        <v>0</v>
      </c>
      <c r="K187" s="80"/>
      <c r="L187" s="277">
        <v>100000</v>
      </c>
    </row>
    <row r="188" spans="2:12" ht="20.9" customHeight="1" x14ac:dyDescent="0.6">
      <c r="B188" s="122"/>
      <c r="C188" s="121" t="s">
        <v>327</v>
      </c>
      <c r="E188" s="123"/>
      <c r="F188" s="277">
        <v>-50000</v>
      </c>
      <c r="G188" s="64"/>
      <c r="H188" s="277">
        <v>-100000</v>
      </c>
      <c r="I188" s="80"/>
      <c r="J188" s="277">
        <v>-50000</v>
      </c>
      <c r="K188" s="80"/>
      <c r="L188" s="277">
        <v>-100000</v>
      </c>
    </row>
    <row r="189" spans="2:12" ht="20.9" customHeight="1" x14ac:dyDescent="0.6">
      <c r="B189" s="122"/>
      <c r="C189" s="121" t="s">
        <v>197</v>
      </c>
      <c r="E189" s="123"/>
      <c r="F189" s="277">
        <v>0</v>
      </c>
      <c r="G189" s="64"/>
      <c r="H189" s="277">
        <v>-1279</v>
      </c>
      <c r="I189" s="80"/>
      <c r="J189" s="277">
        <v>0</v>
      </c>
      <c r="K189" s="80"/>
      <c r="L189" s="277">
        <v>-1279</v>
      </c>
    </row>
    <row r="190" spans="2:12" ht="20.9" hidden="1" customHeight="1" x14ac:dyDescent="0.6">
      <c r="B190" s="122"/>
      <c r="C190" s="121" t="s">
        <v>198</v>
      </c>
      <c r="E190" s="123"/>
      <c r="F190" s="277"/>
      <c r="G190" s="64"/>
      <c r="H190" s="277"/>
      <c r="I190" s="80"/>
      <c r="J190" s="277"/>
      <c r="K190" s="80"/>
      <c r="L190" s="277"/>
    </row>
    <row r="191" spans="2:12" ht="20.9" customHeight="1" x14ac:dyDescent="0.6">
      <c r="B191" s="122"/>
      <c r="C191" s="121" t="s">
        <v>199</v>
      </c>
      <c r="E191" s="123"/>
      <c r="F191" s="277">
        <v>-1177</v>
      </c>
      <c r="G191" s="64"/>
      <c r="H191" s="277">
        <v>-65</v>
      </c>
      <c r="I191" s="80"/>
      <c r="J191" s="277">
        <v>-1177</v>
      </c>
      <c r="K191" s="80"/>
      <c r="L191" s="277">
        <v>-65</v>
      </c>
    </row>
    <row r="192" spans="2:12" x14ac:dyDescent="0.6">
      <c r="B192" s="122"/>
      <c r="C192" s="121" t="s">
        <v>291</v>
      </c>
      <c r="E192" s="123"/>
      <c r="F192" s="183">
        <v>90000</v>
      </c>
      <c r="G192" s="64"/>
      <c r="H192" s="183">
        <v>0</v>
      </c>
      <c r="I192" s="80"/>
      <c r="J192" s="183">
        <v>90000</v>
      </c>
      <c r="K192" s="80"/>
      <c r="L192" s="183">
        <v>0</v>
      </c>
    </row>
    <row r="193" spans="2:12" x14ac:dyDescent="0.6">
      <c r="B193" s="122"/>
      <c r="C193" s="121" t="s">
        <v>200</v>
      </c>
      <c r="E193" s="123"/>
      <c r="F193" s="183">
        <v>-75000</v>
      </c>
      <c r="G193" s="64"/>
      <c r="H193" s="183">
        <v>-169117</v>
      </c>
      <c r="I193" s="80"/>
      <c r="J193" s="183">
        <v>0</v>
      </c>
      <c r="K193" s="80"/>
      <c r="L193" s="183">
        <v>0</v>
      </c>
    </row>
    <row r="194" spans="2:12" x14ac:dyDescent="0.6">
      <c r="B194" s="122"/>
      <c r="C194" s="160" t="s">
        <v>321</v>
      </c>
      <c r="E194" s="123"/>
      <c r="F194" s="69">
        <v>47000</v>
      </c>
      <c r="G194" s="59"/>
      <c r="H194" s="69">
        <v>49329</v>
      </c>
      <c r="I194" s="144"/>
      <c r="J194" s="69">
        <v>0</v>
      </c>
      <c r="K194" s="269"/>
      <c r="L194" s="69">
        <v>0</v>
      </c>
    </row>
    <row r="195" spans="2:12" x14ac:dyDescent="0.6">
      <c r="B195" s="122"/>
      <c r="C195" s="160" t="s">
        <v>221</v>
      </c>
      <c r="E195" s="123"/>
      <c r="F195" s="69">
        <v>-1800</v>
      </c>
      <c r="G195" s="59"/>
      <c r="H195" s="69">
        <v>-41049</v>
      </c>
      <c r="I195" s="144"/>
      <c r="J195" s="69">
        <v>0</v>
      </c>
      <c r="K195" s="269"/>
      <c r="L195" s="69">
        <v>0</v>
      </c>
    </row>
    <row r="196" spans="2:12" x14ac:dyDescent="0.6">
      <c r="B196" s="122"/>
      <c r="C196" s="160" t="s">
        <v>225</v>
      </c>
      <c r="E196" s="123"/>
      <c r="F196" s="69">
        <v>35036</v>
      </c>
      <c r="G196" s="59"/>
      <c r="H196" s="69">
        <v>7895</v>
      </c>
      <c r="I196" s="144"/>
      <c r="J196" s="69">
        <v>0</v>
      </c>
      <c r="K196" s="269"/>
      <c r="L196" s="69">
        <v>0</v>
      </c>
    </row>
    <row r="197" spans="2:12" x14ac:dyDescent="0.6">
      <c r="B197" s="122"/>
      <c r="C197" s="160" t="s">
        <v>264</v>
      </c>
      <c r="E197" s="123"/>
      <c r="F197" s="69">
        <v>-36929</v>
      </c>
      <c r="G197" s="59"/>
      <c r="H197" s="69">
        <v>0</v>
      </c>
      <c r="I197" s="144"/>
      <c r="J197" s="69">
        <v>0</v>
      </c>
      <c r="K197" s="269"/>
      <c r="L197" s="69">
        <v>0</v>
      </c>
    </row>
    <row r="198" spans="2:12" ht="20.5" x14ac:dyDescent="0.65">
      <c r="B198" s="133" t="s">
        <v>201</v>
      </c>
      <c r="C198" s="133"/>
      <c r="E198" s="123"/>
      <c r="F198" s="184">
        <f>SUM(F181:F197)</f>
        <v>-28391</v>
      </c>
      <c r="G198" s="65"/>
      <c r="H198" s="184">
        <f>SUM(H181:H197)</f>
        <v>-197018</v>
      </c>
      <c r="I198" s="144"/>
      <c r="J198" s="184">
        <f>SUM(J181:J197)</f>
        <v>42124</v>
      </c>
      <c r="K198" s="65"/>
      <c r="L198" s="184">
        <f>SUM(L181:L197)</f>
        <v>-41829</v>
      </c>
    </row>
    <row r="199" spans="2:12" ht="20.5" x14ac:dyDescent="0.65">
      <c r="B199" s="133" t="s">
        <v>202</v>
      </c>
      <c r="C199" s="133"/>
      <c r="E199" s="134"/>
      <c r="F199" s="70">
        <f>F91+F153+F198</f>
        <v>17513</v>
      </c>
      <c r="G199" s="70">
        <f>G91+G153+G198</f>
        <v>0</v>
      </c>
      <c r="H199" s="70">
        <f>H91+H153+H198</f>
        <v>89282</v>
      </c>
      <c r="I199" s="70">
        <f>I91+I153+I198</f>
        <v>0</v>
      </c>
      <c r="J199" s="70">
        <f>J91+J153+J198</f>
        <v>12014</v>
      </c>
      <c r="K199" s="70"/>
      <c r="L199" s="70">
        <f>L91+L153+L198</f>
        <v>45778</v>
      </c>
    </row>
    <row r="200" spans="2:12" x14ac:dyDescent="0.6">
      <c r="B200" s="121" t="s">
        <v>203</v>
      </c>
      <c r="D200" s="153"/>
      <c r="E200" s="123"/>
      <c r="F200" s="69">
        <v>10353</v>
      </c>
      <c r="G200" s="69"/>
      <c r="H200" s="69">
        <v>7930</v>
      </c>
      <c r="I200" s="278"/>
      <c r="J200" s="69">
        <v>5690</v>
      </c>
      <c r="K200" s="278"/>
      <c r="L200" s="270">
        <v>3225</v>
      </c>
    </row>
    <row r="201" spans="2:12" ht="20.5" x14ac:dyDescent="0.65">
      <c r="B201" s="121" t="s">
        <v>204</v>
      </c>
      <c r="C201" s="133"/>
      <c r="E201" s="134"/>
      <c r="F201" s="69">
        <v>-690</v>
      </c>
      <c r="G201" s="70"/>
      <c r="H201" s="69">
        <v>-105</v>
      </c>
      <c r="I201" s="270"/>
      <c r="J201" s="69">
        <v>0</v>
      </c>
      <c r="K201" s="69"/>
      <c r="L201" s="69">
        <v>0</v>
      </c>
    </row>
    <row r="202" spans="2:12" x14ac:dyDescent="0.6">
      <c r="B202" s="121" t="s">
        <v>205</v>
      </c>
      <c r="D202" s="153"/>
      <c r="E202" s="123"/>
      <c r="F202" s="69">
        <v>-26</v>
      </c>
      <c r="G202" s="69"/>
      <c r="H202" s="69">
        <v>0</v>
      </c>
      <c r="I202" s="278"/>
      <c r="J202" s="69">
        <v>-17</v>
      </c>
      <c r="K202" s="278"/>
      <c r="L202" s="69">
        <v>0</v>
      </c>
    </row>
    <row r="203" spans="2:12" x14ac:dyDescent="0.6">
      <c r="B203" s="121" t="s">
        <v>206</v>
      </c>
      <c r="D203" s="153"/>
      <c r="E203" s="123"/>
      <c r="F203" s="69">
        <v>-111</v>
      </c>
      <c r="G203" s="69"/>
      <c r="H203" s="69">
        <v>10</v>
      </c>
      <c r="I203" s="278"/>
      <c r="J203" s="69">
        <v>0</v>
      </c>
      <c r="K203" s="278"/>
      <c r="L203" s="69">
        <v>0</v>
      </c>
    </row>
    <row r="204" spans="2:12" ht="21" thickBot="1" x14ac:dyDescent="0.7">
      <c r="B204" s="133" t="s">
        <v>207</v>
      </c>
      <c r="C204" s="133"/>
      <c r="D204" s="153"/>
      <c r="E204" s="123"/>
      <c r="F204" s="280">
        <f>SUM(F199:F203)</f>
        <v>27039</v>
      </c>
      <c r="G204" s="70"/>
      <c r="H204" s="280">
        <f>SUM(H199:H203)</f>
        <v>97117</v>
      </c>
      <c r="I204" s="278"/>
      <c r="J204" s="280">
        <f>SUM(J199:J203)</f>
        <v>17687</v>
      </c>
      <c r="K204" s="281"/>
      <c r="L204" s="280">
        <f>SUM(L199:L203)</f>
        <v>49003</v>
      </c>
    </row>
    <row r="205" spans="2:12" ht="9" customHeight="1" thickTop="1" x14ac:dyDescent="0.65">
      <c r="B205" s="133"/>
      <c r="C205" s="133"/>
      <c r="D205" s="153"/>
      <c r="E205" s="123"/>
      <c r="F205" s="163"/>
      <c r="G205" s="66"/>
      <c r="H205" s="163"/>
      <c r="I205" s="161"/>
      <c r="J205" s="164"/>
      <c r="K205" s="162"/>
      <c r="L205" s="163"/>
    </row>
    <row r="206" spans="2:12" ht="20.5" x14ac:dyDescent="0.65">
      <c r="B206" s="133"/>
      <c r="C206" s="122"/>
      <c r="D206" s="165"/>
      <c r="E206" s="165"/>
      <c r="F206" s="166"/>
      <c r="G206" s="167"/>
      <c r="H206" s="165"/>
      <c r="I206" s="167"/>
      <c r="J206" s="165"/>
      <c r="K206" s="167"/>
      <c r="L206" s="16"/>
    </row>
    <row r="207" spans="2:12" ht="20.5" x14ac:dyDescent="0.65">
      <c r="B207" s="133"/>
      <c r="C207" s="122"/>
      <c r="D207" s="165"/>
      <c r="E207" s="165"/>
      <c r="F207" s="166"/>
      <c r="G207" s="167"/>
      <c r="H207" s="165"/>
      <c r="I207" s="167"/>
      <c r="J207" s="165"/>
      <c r="K207" s="167"/>
      <c r="L207" s="16"/>
    </row>
    <row r="208" spans="2:12" ht="20.5" x14ac:dyDescent="0.65">
      <c r="B208" s="133"/>
      <c r="C208" s="122"/>
      <c r="D208" s="165"/>
      <c r="E208" s="165"/>
      <c r="F208" s="166"/>
      <c r="G208" s="167"/>
      <c r="H208" s="165"/>
      <c r="I208" s="167"/>
      <c r="J208" s="165"/>
      <c r="K208" s="167"/>
      <c r="L208" s="16"/>
    </row>
    <row r="209" spans="2:12" ht="20.5" x14ac:dyDescent="0.65">
      <c r="B209" s="133"/>
      <c r="C209" s="122"/>
      <c r="D209" s="165"/>
      <c r="E209" s="165"/>
      <c r="F209" s="166"/>
      <c r="G209" s="167"/>
      <c r="H209" s="165"/>
      <c r="I209" s="167"/>
      <c r="J209" s="165"/>
      <c r="K209" s="167"/>
      <c r="L209" s="16"/>
    </row>
    <row r="210" spans="2:12" ht="20.5" x14ac:dyDescent="0.65">
      <c r="B210" s="133"/>
      <c r="C210" s="122"/>
      <c r="D210" s="165"/>
      <c r="E210" s="165"/>
      <c r="F210" s="166"/>
      <c r="G210" s="167"/>
      <c r="H210" s="165"/>
      <c r="I210" s="167"/>
      <c r="J210" s="165"/>
      <c r="K210" s="167"/>
      <c r="L210" s="16"/>
    </row>
    <row r="211" spans="2:12" ht="20.5" x14ac:dyDescent="0.65">
      <c r="B211" s="133"/>
      <c r="C211" s="122"/>
      <c r="D211" s="165"/>
      <c r="E211" s="165"/>
      <c r="F211" s="166"/>
      <c r="G211" s="167"/>
      <c r="H211" s="165"/>
      <c r="I211" s="167"/>
      <c r="J211" s="165"/>
      <c r="K211" s="167"/>
      <c r="L211" s="16"/>
    </row>
    <row r="212" spans="2:12" ht="20.5" x14ac:dyDescent="0.65">
      <c r="B212" s="133"/>
      <c r="C212" s="122"/>
      <c r="D212" s="165"/>
      <c r="E212" s="165"/>
      <c r="F212" s="166"/>
      <c r="G212" s="167"/>
      <c r="H212" s="165"/>
      <c r="I212" s="167"/>
      <c r="J212" s="165"/>
      <c r="K212" s="167"/>
      <c r="L212" s="16"/>
    </row>
    <row r="213" spans="2:12" ht="20.5" x14ac:dyDescent="0.65">
      <c r="B213" s="133"/>
      <c r="C213" s="122"/>
      <c r="D213" s="165"/>
      <c r="E213" s="165"/>
      <c r="F213" s="166"/>
      <c r="G213" s="167"/>
      <c r="H213" s="165"/>
      <c r="I213" s="167"/>
      <c r="J213" s="165"/>
      <c r="K213" s="167"/>
      <c r="L213" s="16"/>
    </row>
    <row r="214" spans="2:12" ht="20.5" x14ac:dyDescent="0.65">
      <c r="B214" s="133"/>
      <c r="C214" s="122"/>
      <c r="D214" s="165"/>
      <c r="E214" s="165"/>
      <c r="F214" s="166"/>
      <c r="G214" s="167"/>
      <c r="H214" s="165"/>
      <c r="I214" s="167"/>
      <c r="J214" s="165"/>
      <c r="K214" s="167"/>
      <c r="L214" s="16"/>
    </row>
    <row r="215" spans="2:12" ht="20.5" x14ac:dyDescent="0.65">
      <c r="B215" s="133"/>
      <c r="C215" s="122"/>
      <c r="D215" s="165"/>
      <c r="E215" s="165"/>
      <c r="F215" s="166"/>
      <c r="G215" s="167"/>
      <c r="H215" s="165"/>
      <c r="I215" s="167"/>
      <c r="J215" s="165"/>
      <c r="K215" s="167"/>
      <c r="L215" s="16"/>
    </row>
    <row r="216" spans="2:12" x14ac:dyDescent="0.6">
      <c r="B216" s="27"/>
      <c r="C216" s="122"/>
      <c r="F216" s="68"/>
      <c r="G216" s="141"/>
      <c r="H216" s="137"/>
      <c r="I216" s="138"/>
      <c r="J216" s="137"/>
      <c r="K216" s="138"/>
      <c r="L216" s="137"/>
    </row>
    <row r="217" spans="2:12" x14ac:dyDescent="0.6">
      <c r="B217" s="285" t="s">
        <v>330</v>
      </c>
      <c r="C217" s="285"/>
      <c r="D217" s="285"/>
      <c r="E217" s="285"/>
      <c r="F217" s="285"/>
      <c r="G217" s="285"/>
      <c r="H217" s="285"/>
      <c r="I217" s="285"/>
      <c r="J217" s="285"/>
      <c r="K217" s="285"/>
      <c r="L217" s="285"/>
    </row>
    <row r="218" spans="2:12" x14ac:dyDescent="0.6">
      <c r="B218" s="298" t="s">
        <v>370</v>
      </c>
      <c r="C218" s="298"/>
      <c r="D218" s="298"/>
      <c r="E218" s="298"/>
      <c r="F218" s="298"/>
      <c r="G218" s="298"/>
      <c r="H218" s="298"/>
      <c r="I218" s="298"/>
      <c r="J218" s="298"/>
      <c r="K218" s="298"/>
      <c r="L218" s="298"/>
    </row>
    <row r="219" spans="2:12" ht="9" customHeight="1" x14ac:dyDescent="0.6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</row>
    <row r="220" spans="2:12" x14ac:dyDescent="0.6">
      <c r="B220" s="299" t="s">
        <v>329</v>
      </c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</row>
    <row r="221" spans="2:12" ht="20.5" x14ac:dyDescent="0.65">
      <c r="B221" s="133"/>
      <c r="C221" s="122"/>
      <c r="D221" s="165"/>
      <c r="E221" s="165"/>
      <c r="F221" s="166"/>
      <c r="G221" s="167"/>
      <c r="H221" s="165"/>
      <c r="I221" s="167"/>
      <c r="J221" s="165"/>
      <c r="K221" s="167"/>
      <c r="L221" s="120" t="s">
        <v>279</v>
      </c>
    </row>
    <row r="222" spans="2:12" ht="20.5" x14ac:dyDescent="0.65">
      <c r="B222" s="301" t="s">
        <v>0</v>
      </c>
      <c r="C222" s="301"/>
      <c r="D222" s="301"/>
      <c r="E222" s="301"/>
      <c r="F222" s="301"/>
      <c r="G222" s="301"/>
      <c r="H222" s="301"/>
      <c r="I222" s="301"/>
      <c r="J222" s="301"/>
      <c r="K222" s="301"/>
      <c r="L222" s="301"/>
    </row>
    <row r="223" spans="2:12" ht="20.5" x14ac:dyDescent="0.6">
      <c r="B223" s="302" t="s">
        <v>179</v>
      </c>
      <c r="C223" s="302"/>
      <c r="D223" s="302"/>
      <c r="E223" s="302"/>
      <c r="F223" s="302"/>
      <c r="G223" s="302"/>
      <c r="H223" s="302"/>
      <c r="I223" s="302"/>
      <c r="J223" s="302"/>
      <c r="K223" s="302"/>
      <c r="L223" s="302"/>
    </row>
    <row r="224" spans="2:12" ht="20.5" x14ac:dyDescent="0.65">
      <c r="B224" s="301" t="s">
        <v>337</v>
      </c>
      <c r="C224" s="301"/>
      <c r="D224" s="301"/>
      <c r="E224" s="301"/>
      <c r="F224" s="301"/>
      <c r="G224" s="301"/>
      <c r="H224" s="301"/>
      <c r="I224" s="301"/>
      <c r="J224" s="301"/>
      <c r="K224" s="301"/>
      <c r="L224" s="301"/>
    </row>
    <row r="225" spans="2:12" ht="20.5" x14ac:dyDescent="0.65">
      <c r="B225" s="128"/>
      <c r="C225" s="128"/>
      <c r="F225" s="297" t="s">
        <v>274</v>
      </c>
      <c r="G225" s="297"/>
      <c r="H225" s="297"/>
      <c r="I225" s="297"/>
      <c r="J225" s="297"/>
      <c r="K225" s="297"/>
      <c r="L225" s="297"/>
    </row>
    <row r="226" spans="2:12" ht="20.399999999999999" customHeight="1" x14ac:dyDescent="0.65">
      <c r="B226" s="128"/>
      <c r="C226" s="128"/>
      <c r="F226" s="303" t="s">
        <v>2</v>
      </c>
      <c r="G226" s="303"/>
      <c r="H226" s="303"/>
      <c r="J226" s="303" t="s">
        <v>3</v>
      </c>
      <c r="K226" s="303"/>
      <c r="L226" s="303"/>
    </row>
    <row r="227" spans="2:12" ht="20.399999999999999" customHeight="1" x14ac:dyDescent="0.65">
      <c r="B227" s="128"/>
      <c r="C227" s="128"/>
      <c r="F227" s="297" t="s">
        <v>342</v>
      </c>
      <c r="G227" s="297"/>
      <c r="H227" s="297"/>
      <c r="I227" s="297"/>
      <c r="J227" s="297"/>
      <c r="K227" s="297"/>
      <c r="L227" s="297"/>
    </row>
    <row r="228" spans="2:12" ht="20.5" x14ac:dyDescent="0.65">
      <c r="D228" s="129"/>
      <c r="E228" s="129"/>
      <c r="F228" s="130">
        <v>2568</v>
      </c>
      <c r="G228" s="131"/>
      <c r="H228" s="130">
        <v>2567</v>
      </c>
      <c r="I228" s="132"/>
      <c r="J228" s="130">
        <v>2568</v>
      </c>
      <c r="K228" s="131"/>
      <c r="L228" s="130">
        <v>2567</v>
      </c>
    </row>
    <row r="229" spans="2:12" ht="9.65" customHeight="1" x14ac:dyDescent="0.65">
      <c r="D229" s="129"/>
      <c r="E229" s="129"/>
      <c r="F229" s="283"/>
      <c r="G229" s="131"/>
      <c r="H229" s="283"/>
      <c r="I229" s="132"/>
      <c r="J229" s="283"/>
      <c r="K229" s="131"/>
      <c r="L229" s="283"/>
    </row>
    <row r="230" spans="2:12" ht="20.5" x14ac:dyDescent="0.65">
      <c r="B230" s="133" t="s">
        <v>208</v>
      </c>
      <c r="C230" s="122"/>
      <c r="D230" s="165"/>
      <c r="E230" s="165"/>
      <c r="F230" s="166"/>
      <c r="G230" s="167"/>
      <c r="H230" s="165"/>
      <c r="I230" s="167"/>
      <c r="J230" s="165"/>
      <c r="K230" s="167"/>
      <c r="L230" s="16"/>
    </row>
    <row r="231" spans="2:12" x14ac:dyDescent="0.6">
      <c r="B231" s="156" t="s">
        <v>313</v>
      </c>
      <c r="C231" s="156"/>
      <c r="F231" s="278">
        <v>0</v>
      </c>
      <c r="G231" s="278"/>
      <c r="H231" s="270">
        <v>-118042</v>
      </c>
      <c r="I231" s="270"/>
      <c r="J231" s="270">
        <v>0</v>
      </c>
      <c r="K231" s="270"/>
      <c r="L231" s="270">
        <v>0</v>
      </c>
    </row>
    <row r="232" spans="2:12" x14ac:dyDescent="0.6">
      <c r="B232" s="156" t="s">
        <v>314</v>
      </c>
      <c r="C232" s="156"/>
      <c r="F232" s="278">
        <v>0</v>
      </c>
      <c r="G232" s="278"/>
      <c r="H232" s="270">
        <v>118042</v>
      </c>
      <c r="I232" s="270"/>
      <c r="J232" s="270">
        <v>0</v>
      </c>
      <c r="K232" s="270"/>
      <c r="L232" s="270">
        <v>0</v>
      </c>
    </row>
    <row r="233" spans="2:12" hidden="1" x14ac:dyDescent="0.6">
      <c r="B233" s="160" t="s">
        <v>353</v>
      </c>
      <c r="C233" s="160"/>
      <c r="F233" s="278">
        <v>0</v>
      </c>
      <c r="G233" s="278"/>
      <c r="H233" s="270">
        <v>-4891</v>
      </c>
      <c r="I233" s="270"/>
      <c r="J233" s="270">
        <v>0</v>
      </c>
      <c r="K233" s="270"/>
      <c r="L233" s="270">
        <v>-4891</v>
      </c>
    </row>
    <row r="234" spans="2:12" hidden="1" x14ac:dyDescent="0.6">
      <c r="B234" s="160" t="s">
        <v>354</v>
      </c>
      <c r="C234" s="160"/>
      <c r="F234" s="278">
        <v>0</v>
      </c>
      <c r="G234" s="278"/>
      <c r="H234" s="270">
        <v>4891</v>
      </c>
      <c r="I234" s="270"/>
      <c r="J234" s="270">
        <v>0</v>
      </c>
      <c r="K234" s="270"/>
      <c r="L234" s="270">
        <v>4891</v>
      </c>
    </row>
    <row r="235" spans="2:12" hidden="1" x14ac:dyDescent="0.6">
      <c r="B235" s="160" t="s">
        <v>313</v>
      </c>
      <c r="C235" s="160"/>
      <c r="F235" s="282">
        <v>0</v>
      </c>
      <c r="G235" s="144"/>
      <c r="H235" s="270"/>
      <c r="I235" s="269"/>
      <c r="J235" s="269">
        <v>0</v>
      </c>
      <c r="K235" s="269"/>
      <c r="L235" s="270"/>
    </row>
    <row r="236" spans="2:12" hidden="1" x14ac:dyDescent="0.6">
      <c r="B236" s="122" t="s">
        <v>314</v>
      </c>
      <c r="C236" s="122"/>
      <c r="F236" s="282"/>
      <c r="G236" s="144"/>
      <c r="H236" s="270"/>
      <c r="I236" s="269"/>
      <c r="J236" s="269">
        <v>0</v>
      </c>
      <c r="K236" s="269"/>
      <c r="L236" s="270"/>
    </row>
    <row r="237" spans="2:12" x14ac:dyDescent="0.6">
      <c r="B237" s="122" t="s">
        <v>360</v>
      </c>
      <c r="C237" s="122"/>
      <c r="F237" s="277">
        <v>0</v>
      </c>
      <c r="G237" s="144"/>
      <c r="H237" s="270">
        <v>11115</v>
      </c>
      <c r="I237" s="269"/>
      <c r="J237" s="277">
        <v>0</v>
      </c>
      <c r="K237" s="269"/>
      <c r="L237" s="270">
        <v>11115</v>
      </c>
    </row>
    <row r="238" spans="2:12" x14ac:dyDescent="0.6">
      <c r="B238" s="122" t="s">
        <v>361</v>
      </c>
      <c r="C238" s="122"/>
      <c r="F238" s="277">
        <v>0</v>
      </c>
      <c r="G238" s="144"/>
      <c r="H238" s="270">
        <v>66470</v>
      </c>
      <c r="I238" s="269"/>
      <c r="J238" s="277">
        <v>0</v>
      </c>
      <c r="K238" s="269"/>
      <c r="L238" s="270">
        <v>66470</v>
      </c>
    </row>
    <row r="239" spans="2:12" x14ac:dyDescent="0.6">
      <c r="B239" s="122" t="s">
        <v>362</v>
      </c>
      <c r="C239" s="122"/>
      <c r="F239" s="277">
        <v>0</v>
      </c>
      <c r="G239" s="144"/>
      <c r="H239" s="270">
        <v>-11115</v>
      </c>
      <c r="I239" s="269"/>
      <c r="J239" s="277">
        <v>0</v>
      </c>
      <c r="K239" s="269"/>
      <c r="L239" s="270">
        <v>-11115</v>
      </c>
    </row>
    <row r="240" spans="2:12" x14ac:dyDescent="0.6">
      <c r="B240" s="122" t="s">
        <v>363</v>
      </c>
      <c r="C240" s="122"/>
      <c r="F240" s="277">
        <v>0</v>
      </c>
      <c r="G240" s="144"/>
      <c r="H240" s="270">
        <v>-66470</v>
      </c>
      <c r="I240" s="269"/>
      <c r="J240" s="277">
        <v>0</v>
      </c>
      <c r="K240" s="269"/>
      <c r="L240" s="270">
        <v>-66470</v>
      </c>
    </row>
    <row r="241" spans="2:12" x14ac:dyDescent="0.6">
      <c r="B241" s="122" t="s">
        <v>364</v>
      </c>
      <c r="C241" s="122"/>
      <c r="F241" s="277">
        <v>0</v>
      </c>
      <c r="G241" s="144"/>
      <c r="H241" s="270">
        <v>43454.774999999994</v>
      </c>
      <c r="I241" s="269"/>
      <c r="J241" s="277">
        <v>0</v>
      </c>
      <c r="K241" s="269"/>
      <c r="L241" s="270">
        <v>43454.774999999994</v>
      </c>
    </row>
    <row r="242" spans="2:12" x14ac:dyDescent="0.6">
      <c r="B242" s="122" t="s">
        <v>350</v>
      </c>
      <c r="C242" s="122"/>
      <c r="F242" s="277">
        <v>0</v>
      </c>
      <c r="G242" s="144"/>
      <c r="H242" s="270">
        <v>-43454.774999999994</v>
      </c>
      <c r="I242" s="269"/>
      <c r="J242" s="277">
        <v>0</v>
      </c>
      <c r="K242" s="269"/>
      <c r="L242" s="270">
        <v>-43454.774999999994</v>
      </c>
    </row>
    <row r="243" spans="2:12" x14ac:dyDescent="0.6">
      <c r="B243" s="122" t="s">
        <v>349</v>
      </c>
      <c r="C243" s="122"/>
      <c r="F243" s="277">
        <v>-3728.2309999999998</v>
      </c>
      <c r="G243" s="144"/>
      <c r="H243" s="270">
        <v>0</v>
      </c>
      <c r="I243" s="269"/>
      <c r="J243" s="277">
        <v>-1278.231</v>
      </c>
      <c r="K243" s="269"/>
      <c r="L243" s="270">
        <v>0</v>
      </c>
    </row>
    <row r="244" spans="2:12" x14ac:dyDescent="0.6">
      <c r="B244" s="122" t="s">
        <v>359</v>
      </c>
      <c r="C244" s="122"/>
      <c r="F244" s="277">
        <v>3728.2309999999998</v>
      </c>
      <c r="G244" s="144"/>
      <c r="H244" s="270">
        <v>0</v>
      </c>
      <c r="I244" s="269"/>
      <c r="J244" s="277">
        <v>1278.231</v>
      </c>
      <c r="K244" s="269"/>
      <c r="L244" s="270">
        <v>0</v>
      </c>
    </row>
    <row r="245" spans="2:12" x14ac:dyDescent="0.6">
      <c r="B245" s="122" t="s">
        <v>365</v>
      </c>
      <c r="C245" s="122"/>
      <c r="F245" s="277">
        <v>5044.7305702658296</v>
      </c>
      <c r="G245" s="144"/>
      <c r="H245" s="270">
        <v>853</v>
      </c>
      <c r="I245" s="269"/>
      <c r="J245" s="277">
        <v>1903.86571</v>
      </c>
      <c r="K245" s="269"/>
      <c r="L245" s="270">
        <v>853</v>
      </c>
    </row>
    <row r="246" spans="2:12" x14ac:dyDescent="0.6">
      <c r="B246" s="122" t="s">
        <v>366</v>
      </c>
      <c r="C246" s="122"/>
      <c r="F246" s="277">
        <v>-5044.7305702658296</v>
      </c>
      <c r="G246" s="144"/>
      <c r="H246" s="270">
        <v>-853</v>
      </c>
      <c r="I246" s="269"/>
      <c r="J246" s="277">
        <v>-1903.86571</v>
      </c>
      <c r="K246" s="269"/>
      <c r="L246" s="270">
        <v>-853</v>
      </c>
    </row>
    <row r="247" spans="2:12" x14ac:dyDescent="0.6">
      <c r="B247" s="122" t="s">
        <v>331</v>
      </c>
      <c r="C247" s="122"/>
      <c r="F247" s="277">
        <v>0</v>
      </c>
      <c r="G247" s="144"/>
      <c r="H247" s="270">
        <v>0</v>
      </c>
      <c r="I247" s="269"/>
      <c r="J247" s="277">
        <v>-28970.04133</v>
      </c>
      <c r="K247" s="269"/>
      <c r="L247" s="270">
        <v>0</v>
      </c>
    </row>
    <row r="248" spans="2:12" x14ac:dyDescent="0.6">
      <c r="B248" s="122" t="s">
        <v>367</v>
      </c>
      <c r="C248" s="122"/>
      <c r="F248" s="277">
        <v>0</v>
      </c>
      <c r="G248" s="144"/>
      <c r="H248" s="270">
        <v>0</v>
      </c>
      <c r="I248" s="269"/>
      <c r="J248" s="277">
        <v>28970.04133</v>
      </c>
      <c r="K248" s="269"/>
      <c r="L248" s="270">
        <v>0</v>
      </c>
    </row>
    <row r="249" spans="2:12" x14ac:dyDescent="0.6">
      <c r="B249" s="122" t="s">
        <v>331</v>
      </c>
      <c r="C249" s="122"/>
      <c r="F249" s="277">
        <v>-28970</v>
      </c>
      <c r="G249" s="144"/>
      <c r="H249" s="270">
        <v>0</v>
      </c>
      <c r="I249" s="269"/>
      <c r="J249" s="277">
        <v>0</v>
      </c>
      <c r="K249" s="269"/>
      <c r="L249" s="270">
        <v>0</v>
      </c>
    </row>
    <row r="250" spans="2:12" x14ac:dyDescent="0.6">
      <c r="B250" s="122" t="s">
        <v>351</v>
      </c>
      <c r="C250" s="122"/>
      <c r="F250" s="277">
        <v>28970</v>
      </c>
      <c r="G250" s="144"/>
      <c r="H250" s="270">
        <v>-274162</v>
      </c>
      <c r="I250" s="269"/>
      <c r="J250" s="277">
        <v>0</v>
      </c>
      <c r="K250" s="269"/>
      <c r="L250" s="270">
        <v>0</v>
      </c>
    </row>
    <row r="251" spans="2:12" x14ac:dyDescent="0.6">
      <c r="B251" s="122" t="s">
        <v>352</v>
      </c>
      <c r="C251" s="122"/>
      <c r="F251" s="277">
        <v>0</v>
      </c>
      <c r="G251" s="144"/>
      <c r="H251" s="270">
        <v>274162</v>
      </c>
      <c r="I251" s="269"/>
      <c r="J251" s="277">
        <v>0</v>
      </c>
      <c r="K251" s="269"/>
      <c r="L251" s="270">
        <v>0</v>
      </c>
    </row>
    <row r="252" spans="2:12" x14ac:dyDescent="0.6">
      <c r="B252" s="122" t="s">
        <v>168</v>
      </c>
      <c r="C252" s="122"/>
      <c r="F252" s="277">
        <v>-65000</v>
      </c>
      <c r="G252" s="144"/>
      <c r="H252" s="270">
        <v>0</v>
      </c>
      <c r="I252" s="269"/>
      <c r="J252" s="277">
        <v>0</v>
      </c>
      <c r="K252" s="269"/>
      <c r="L252" s="270">
        <v>0</v>
      </c>
    </row>
    <row r="253" spans="2:12" x14ac:dyDescent="0.6">
      <c r="B253" s="122" t="s">
        <v>172</v>
      </c>
      <c r="C253" s="122"/>
      <c r="F253" s="277">
        <v>65000</v>
      </c>
      <c r="G253" s="144"/>
      <c r="H253" s="270">
        <v>0</v>
      </c>
      <c r="I253" s="269"/>
      <c r="J253" s="277">
        <v>0</v>
      </c>
      <c r="K253" s="269"/>
      <c r="L253" s="270">
        <v>0</v>
      </c>
    </row>
    <row r="254" spans="2:12" x14ac:dyDescent="0.6">
      <c r="B254" s="122"/>
      <c r="C254" s="122"/>
      <c r="F254" s="277"/>
      <c r="G254" s="144"/>
      <c r="H254" s="270"/>
      <c r="I254" s="269"/>
      <c r="J254" s="277"/>
      <c r="K254" s="269"/>
      <c r="L254" s="270"/>
    </row>
    <row r="255" spans="2:12" x14ac:dyDescent="0.6">
      <c r="B255" s="122"/>
      <c r="C255" s="122"/>
      <c r="F255" s="277"/>
      <c r="G255" s="144"/>
      <c r="H255" s="270"/>
      <c r="I255" s="269"/>
      <c r="J255" s="277"/>
      <c r="K255" s="269"/>
      <c r="L255" s="270"/>
    </row>
    <row r="256" spans="2:12" x14ac:dyDescent="0.6">
      <c r="B256" s="122"/>
      <c r="C256" s="122"/>
      <c r="F256" s="277"/>
      <c r="G256" s="144"/>
      <c r="H256" s="270"/>
      <c r="I256" s="269"/>
      <c r="J256" s="277"/>
      <c r="K256" s="269"/>
      <c r="L256" s="270"/>
    </row>
    <row r="257" spans="2:12" x14ac:dyDescent="0.6">
      <c r="B257" s="122"/>
      <c r="C257" s="122"/>
      <c r="F257" s="277"/>
      <c r="G257" s="144"/>
      <c r="H257" s="270"/>
      <c r="I257" s="269"/>
      <c r="J257" s="277"/>
      <c r="K257" s="269"/>
      <c r="L257" s="270"/>
    </row>
    <row r="258" spans="2:12" x14ac:dyDescent="0.6">
      <c r="B258" s="122"/>
      <c r="C258" s="122"/>
      <c r="F258" s="277"/>
      <c r="G258" s="144"/>
      <c r="H258" s="270"/>
      <c r="I258" s="269"/>
      <c r="J258" s="277"/>
      <c r="K258" s="269"/>
      <c r="L258" s="270"/>
    </row>
    <row r="259" spans="2:12" x14ac:dyDescent="0.6">
      <c r="B259" s="122"/>
      <c r="C259" s="122"/>
      <c r="F259" s="277"/>
      <c r="G259" s="144"/>
      <c r="H259" s="270"/>
      <c r="I259" s="269"/>
      <c r="J259" s="277"/>
      <c r="K259" s="269"/>
      <c r="L259" s="270"/>
    </row>
    <row r="260" spans="2:12" x14ac:dyDescent="0.6">
      <c r="B260" s="122"/>
      <c r="C260" s="122"/>
      <c r="F260" s="277"/>
      <c r="G260" s="144"/>
      <c r="H260" s="270"/>
      <c r="I260" s="269"/>
      <c r="J260" s="277"/>
      <c r="K260" s="269"/>
      <c r="L260" s="270"/>
    </row>
    <row r="261" spans="2:12" x14ac:dyDescent="0.6">
      <c r="B261" s="122"/>
      <c r="C261" s="122"/>
      <c r="F261" s="277"/>
      <c r="G261" s="144"/>
      <c r="H261" s="270"/>
      <c r="I261" s="269"/>
      <c r="J261" s="277"/>
      <c r="K261" s="269"/>
      <c r="L261" s="270"/>
    </row>
    <row r="262" spans="2:12" x14ac:dyDescent="0.6">
      <c r="B262" s="122"/>
      <c r="C262" s="122"/>
      <c r="F262" s="277"/>
      <c r="G262" s="144"/>
      <c r="H262" s="270"/>
      <c r="I262" s="269"/>
      <c r="J262" s="277"/>
      <c r="K262" s="269"/>
      <c r="L262" s="270"/>
    </row>
    <row r="263" spans="2:12" x14ac:dyDescent="0.6">
      <c r="B263" s="122"/>
      <c r="C263" s="122"/>
      <c r="F263" s="277"/>
      <c r="G263" s="144"/>
      <c r="H263" s="270"/>
      <c r="I263" s="269"/>
      <c r="J263" s="277"/>
      <c r="K263" s="269"/>
      <c r="L263" s="270"/>
    </row>
    <row r="264" spans="2:12" x14ac:dyDescent="0.6">
      <c r="B264" s="122"/>
      <c r="C264" s="122"/>
      <c r="F264" s="277"/>
      <c r="G264" s="144"/>
      <c r="H264" s="270"/>
      <c r="I264" s="269"/>
      <c r="J264" s="277"/>
      <c r="K264" s="269"/>
      <c r="L264" s="270"/>
    </row>
    <row r="265" spans="2:12" x14ac:dyDescent="0.6">
      <c r="B265" s="122"/>
      <c r="C265" s="122"/>
      <c r="F265" s="277"/>
      <c r="G265" s="144"/>
      <c r="H265" s="270"/>
      <c r="I265" s="269"/>
      <c r="J265" s="277"/>
      <c r="K265" s="269"/>
      <c r="L265" s="270"/>
    </row>
    <row r="266" spans="2:12" x14ac:dyDescent="0.6">
      <c r="B266" s="122"/>
      <c r="C266" s="122"/>
      <c r="F266" s="277"/>
      <c r="G266" s="144"/>
      <c r="H266" s="270"/>
      <c r="I266" s="269"/>
      <c r="J266" s="277"/>
      <c r="K266" s="269"/>
      <c r="L266" s="270"/>
    </row>
    <row r="267" spans="2:12" x14ac:dyDescent="0.6">
      <c r="B267" s="122"/>
      <c r="C267" s="122"/>
      <c r="F267" s="279"/>
      <c r="G267" s="144"/>
      <c r="H267" s="271"/>
      <c r="I267" s="269"/>
      <c r="J267" s="279"/>
      <c r="K267" s="269"/>
      <c r="L267" s="271"/>
    </row>
    <row r="268" spans="2:12" x14ac:dyDescent="0.6">
      <c r="B268" s="27" t="s">
        <v>282</v>
      </c>
      <c r="C268" s="122"/>
      <c r="F268" s="68"/>
      <c r="G268" s="141"/>
      <c r="H268" s="137"/>
      <c r="I268" s="138"/>
      <c r="J268" s="137"/>
      <c r="K268" s="138"/>
      <c r="L268" s="137"/>
    </row>
    <row r="269" spans="2:12" x14ac:dyDescent="0.6">
      <c r="B269" s="285" t="s">
        <v>330</v>
      </c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</row>
    <row r="270" spans="2:12" x14ac:dyDescent="0.6">
      <c r="B270" s="298" t="s">
        <v>370</v>
      </c>
      <c r="C270" s="298"/>
      <c r="D270" s="298"/>
      <c r="E270" s="298"/>
      <c r="F270" s="298"/>
      <c r="G270" s="298"/>
      <c r="H270" s="298"/>
      <c r="I270" s="298"/>
      <c r="J270" s="298"/>
      <c r="K270" s="298"/>
      <c r="L270" s="298"/>
    </row>
    <row r="271" spans="2:12" ht="10.75" customHeight="1" x14ac:dyDescent="0.6"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</row>
    <row r="272" spans="2:12" x14ac:dyDescent="0.6">
      <c r="B272" s="299" t="s">
        <v>371</v>
      </c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</row>
    <row r="273" spans="3:12" ht="7.75" customHeight="1" x14ac:dyDescent="0.65">
      <c r="C273" s="133"/>
      <c r="J273" s="304"/>
      <c r="K273" s="304"/>
      <c r="L273" s="304"/>
    </row>
    <row r="274" spans="3:12" x14ac:dyDescent="0.6">
      <c r="C274" s="168" t="s">
        <v>209</v>
      </c>
      <c r="D274" s="169" t="s">
        <v>210</v>
      </c>
      <c r="F274" s="170">
        <f>BS!F12-CF!F204</f>
        <v>0</v>
      </c>
      <c r="H274" s="170"/>
      <c r="J274" s="171">
        <f>J204-BS!J12</f>
        <v>0</v>
      </c>
      <c r="L274" s="172"/>
    </row>
  </sheetData>
  <mergeCells count="52">
    <mergeCell ref="J273:L273"/>
    <mergeCell ref="B272:L272"/>
    <mergeCell ref="F8:L8"/>
    <mergeCell ref="B117:L117"/>
    <mergeCell ref="B118:L118"/>
    <mergeCell ref="B119:L119"/>
    <mergeCell ref="B113:L113"/>
    <mergeCell ref="B115:L115"/>
    <mergeCell ref="F120:L120"/>
    <mergeCell ref="F121:H121"/>
    <mergeCell ref="J121:L121"/>
    <mergeCell ref="F122:L122"/>
    <mergeCell ref="B62:L62"/>
    <mergeCell ref="B58:L58"/>
    <mergeCell ref="B59:L59"/>
    <mergeCell ref="B60:L60"/>
    <mergeCell ref="J1:L1"/>
    <mergeCell ref="B269:L269"/>
    <mergeCell ref="B270:L270"/>
    <mergeCell ref="B2:L2"/>
    <mergeCell ref="B3:L3"/>
    <mergeCell ref="B4:L4"/>
    <mergeCell ref="F6:L6"/>
    <mergeCell ref="F7:H7"/>
    <mergeCell ref="J7:L7"/>
    <mergeCell ref="B114:L114"/>
    <mergeCell ref="B63:L63"/>
    <mergeCell ref="B64:L64"/>
    <mergeCell ref="B167:L167"/>
    <mergeCell ref="B168:L168"/>
    <mergeCell ref="B170:L170"/>
    <mergeCell ref="F65:L65"/>
    <mergeCell ref="F66:H66"/>
    <mergeCell ref="J66:L66"/>
    <mergeCell ref="F67:L67"/>
    <mergeCell ref="F177:L177"/>
    <mergeCell ref="B172:L172"/>
    <mergeCell ref="B173:L173"/>
    <mergeCell ref="B174:L174"/>
    <mergeCell ref="F175:L175"/>
    <mergeCell ref="F176:H176"/>
    <mergeCell ref="J176:L176"/>
    <mergeCell ref="F227:L227"/>
    <mergeCell ref="B217:L217"/>
    <mergeCell ref="B218:L218"/>
    <mergeCell ref="B220:L220"/>
    <mergeCell ref="B222:L222"/>
    <mergeCell ref="B223:L223"/>
    <mergeCell ref="B224:L224"/>
    <mergeCell ref="F225:L225"/>
    <mergeCell ref="F226:H226"/>
    <mergeCell ref="J226:L226"/>
  </mergeCells>
  <pageMargins left="0.55118110236220474" right="0.23622047244094491" top="0.47244094488188981" bottom="0.27559055118110237" header="0.31496062992125984" footer="0.19685039370078741"/>
  <pageSetup paperSize="9" scale="78" fitToHeight="0" orientation="portrait" r:id="rId1"/>
  <rowBreaks count="4" manualBreakCount="4">
    <brk id="60" min="1" max="11" man="1"/>
    <brk id="115" min="1" max="11" man="1"/>
    <brk id="170" min="1" max="11" man="1"/>
    <brk id="220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SE-CONSO</vt:lpstr>
      <vt:lpstr>SE</vt:lpstr>
      <vt:lpstr>PL 3 M</vt:lpstr>
      <vt:lpstr>PL 9 M</vt:lpstr>
      <vt:lpstr>CF</vt:lpstr>
      <vt:lpstr>BS!Print_Area</vt:lpstr>
      <vt:lpstr>CF!Print_Area</vt:lpstr>
      <vt:lpstr>'PL 3 M'!Print_Area</vt:lpstr>
      <vt:lpstr>'PL 9 M'!Print_Area</vt:lpstr>
      <vt:lpstr>SE!Print_Area</vt:lpstr>
      <vt:lpstr>'SE-CONSO'!Print_Area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pim-on kaisuttiwong</dc:creator>
  <cp:lastModifiedBy>pim-on kaisuttiwong</cp:lastModifiedBy>
  <cp:lastPrinted>2025-11-14T07:46:46Z</cp:lastPrinted>
  <dcterms:created xsi:type="dcterms:W3CDTF">2024-05-16T03:46:43Z</dcterms:created>
  <dcterms:modified xsi:type="dcterms:W3CDTF">2025-11-14T09:09:33Z</dcterms:modified>
</cp:coreProperties>
</file>